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jgovcol-my.sharepoint.com/personal/johan_beltran_scj_gov_co/Documents/Attachments/1930-2025 TOYOTA BLINDADOS CONTRATO/1 _ CARCO _ 1930-2025/2. PAGOS/2026/PAGO 010 MAYO/EDITABLES/"/>
    </mc:Choice>
  </mc:AlternateContent>
  <xr:revisionPtr revIDLastSave="97" documentId="8_{0B94F2AD-6609-40D1-95D9-9B733DE756DA}" xr6:coauthVersionLast="47" xr6:coauthVersionMax="47" xr10:uidLastSave="{A7F8218E-9E36-4F1D-9F6E-7E8E1FFE9899}"/>
  <bookViews>
    <workbookView xWindow="-108" yWindow="-108" windowWidth="23256" windowHeight="13896" xr2:uid="{00000000-000D-0000-FFFF-FFFF00000000}"/>
  </bookViews>
  <sheets>
    <sheet name="FACTURAS" sheetId="2" r:id="rId1"/>
  </sheets>
  <definedNames>
    <definedName name="_xlnm._FilterDatabase" localSheetId="0" hidden="1">FACTURAS!$A$2:$P$42</definedName>
    <definedName name="_xlnm.Print_Titles" localSheetId="0">FACTURAS!$1:$2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5" i="2" l="1"/>
  <c r="L82" i="2"/>
  <c r="L74" i="2"/>
  <c r="O74" i="2"/>
  <c r="M74" i="2"/>
  <c r="K74" i="2"/>
  <c r="J74" i="2"/>
  <c r="I74" i="2"/>
  <c r="H74" i="2"/>
  <c r="M82" i="2" l="1"/>
  <c r="M85" i="2" l="1"/>
  <c r="O91" i="2" l="1"/>
  <c r="J85" i="2" l="1"/>
  <c r="N68" i="2" l="1"/>
  <c r="P68" i="2" s="1"/>
  <c r="N69" i="2"/>
  <c r="P69" i="2" s="1"/>
  <c r="N70" i="2"/>
  <c r="P70" i="2" s="1"/>
  <c r="N59" i="2"/>
  <c r="P59" i="2" s="1"/>
  <c r="N60" i="2"/>
  <c r="P60" i="2" s="1"/>
  <c r="N61" i="2"/>
  <c r="P61" i="2" s="1"/>
  <c r="N62" i="2"/>
  <c r="P62" i="2" s="1"/>
  <c r="N63" i="2"/>
  <c r="P63" i="2" s="1"/>
  <c r="N64" i="2"/>
  <c r="P64" i="2" s="1"/>
  <c r="N65" i="2"/>
  <c r="P65" i="2" s="1"/>
  <c r="N66" i="2"/>
  <c r="P66" i="2" s="1"/>
  <c r="N67" i="2"/>
  <c r="P67" i="2" s="1"/>
  <c r="N79" i="2" l="1"/>
  <c r="N80" i="2"/>
  <c r="N81" i="2"/>
  <c r="P81" i="2" s="1"/>
  <c r="N78" i="2"/>
  <c r="N11" i="2"/>
  <c r="N12" i="2"/>
  <c r="P12" i="2" s="1"/>
  <c r="N13" i="2"/>
  <c r="P13" i="2" s="1"/>
  <c r="N14" i="2"/>
  <c r="P14" i="2" s="1"/>
  <c r="N15" i="2"/>
  <c r="P15" i="2" s="1"/>
  <c r="N16" i="2"/>
  <c r="P16" i="2" s="1"/>
  <c r="N17" i="2"/>
  <c r="P17" i="2" s="1"/>
  <c r="N18" i="2"/>
  <c r="P18" i="2" s="1"/>
  <c r="N19" i="2"/>
  <c r="P19" i="2" s="1"/>
  <c r="N20" i="2"/>
  <c r="P20" i="2" s="1"/>
  <c r="N21" i="2"/>
  <c r="P21" i="2" s="1"/>
  <c r="N22" i="2"/>
  <c r="P22" i="2" s="1"/>
  <c r="N23" i="2"/>
  <c r="N24" i="2"/>
  <c r="P24" i="2" s="1"/>
  <c r="N25" i="2"/>
  <c r="P25" i="2" s="1"/>
  <c r="N26" i="2"/>
  <c r="P26" i="2" s="1"/>
  <c r="N27" i="2"/>
  <c r="P27" i="2" s="1"/>
  <c r="N28" i="2"/>
  <c r="N29" i="2"/>
  <c r="P29" i="2" s="1"/>
  <c r="N30" i="2"/>
  <c r="P30" i="2" s="1"/>
  <c r="N31" i="2"/>
  <c r="N32" i="2"/>
  <c r="P32" i="2" s="1"/>
  <c r="N33" i="2"/>
  <c r="P33" i="2" s="1"/>
  <c r="N34" i="2"/>
  <c r="P34" i="2" s="1"/>
  <c r="N35" i="2"/>
  <c r="P35" i="2" s="1"/>
  <c r="N36" i="2"/>
  <c r="P36" i="2" s="1"/>
  <c r="N37" i="2"/>
  <c r="P37" i="2" s="1"/>
  <c r="N38" i="2"/>
  <c r="P38" i="2" s="1"/>
  <c r="N39" i="2"/>
  <c r="P39" i="2" s="1"/>
  <c r="N40" i="2"/>
  <c r="P40" i="2" s="1"/>
  <c r="N41" i="2"/>
  <c r="P41" i="2" s="1"/>
  <c r="N42" i="2"/>
  <c r="P42" i="2" s="1"/>
  <c r="N43" i="2"/>
  <c r="P43" i="2" s="1"/>
  <c r="N44" i="2"/>
  <c r="P44" i="2" s="1"/>
  <c r="N45" i="2"/>
  <c r="P45" i="2" s="1"/>
  <c r="N46" i="2"/>
  <c r="P46" i="2" s="1"/>
  <c r="N47" i="2"/>
  <c r="P47" i="2" s="1"/>
  <c r="N48" i="2"/>
  <c r="P48" i="2" s="1"/>
  <c r="N49" i="2"/>
  <c r="P49" i="2" s="1"/>
  <c r="N50" i="2"/>
  <c r="P50" i="2" s="1"/>
  <c r="N51" i="2"/>
  <c r="P51" i="2" s="1"/>
  <c r="N52" i="2"/>
  <c r="P52" i="2" s="1"/>
  <c r="N53" i="2"/>
  <c r="P53" i="2" s="1"/>
  <c r="N54" i="2"/>
  <c r="P54" i="2" s="1"/>
  <c r="N55" i="2"/>
  <c r="P55" i="2" s="1"/>
  <c r="N56" i="2"/>
  <c r="P56" i="2" s="1"/>
  <c r="N57" i="2"/>
  <c r="P57" i="2" s="1"/>
  <c r="N58" i="2"/>
  <c r="P58" i="2" s="1"/>
  <c r="O82" i="2"/>
  <c r="I82" i="2"/>
  <c r="K82" i="2"/>
  <c r="K85" i="2" s="1"/>
  <c r="H82" i="2"/>
  <c r="P11" i="2"/>
  <c r="P23" i="2"/>
  <c r="P31" i="2"/>
  <c r="N74" i="2" l="1"/>
  <c r="N82" i="2"/>
  <c r="P28" i="2"/>
  <c r="P74" i="2" s="1"/>
  <c r="P78" i="2"/>
  <c r="H85" i="2" l="1"/>
  <c r="I85" i="2"/>
  <c r="P80" i="2" l="1"/>
  <c r="P79" i="2" l="1"/>
  <c r="P82" i="2" l="1"/>
  <c r="O90" i="2" s="1"/>
  <c r="O92" i="2" s="1"/>
  <c r="N85" i="2" l="1"/>
  <c r="O85" i="2"/>
  <c r="H90" i="2" l="1"/>
  <c r="H92" i="2" s="1"/>
  <c r="P85" i="2"/>
</calcChain>
</file>

<file path=xl/sharedStrings.xml><?xml version="1.0" encoding="utf-8"?>
<sst xmlns="http://schemas.openxmlformats.org/spreadsheetml/2006/main" count="77" uniqueCount="42">
  <si>
    <t>INVERSION</t>
  </si>
  <si>
    <t>No.</t>
  </si>
  <si>
    <t>DEPENDENCIA</t>
  </si>
  <si>
    <t>PLACA</t>
  </si>
  <si>
    <t>FACTURA</t>
  </si>
  <si>
    <t>FECHA FACTURA</t>
  </si>
  <si>
    <t>SUBTOTAL A PAGAR</t>
  </si>
  <si>
    <t>IVA</t>
  </si>
  <si>
    <t>TOTAL</t>
  </si>
  <si>
    <t>NIVELES DE SERVICIO</t>
  </si>
  <si>
    <t>FUNCIONAMIENTO</t>
  </si>
  <si>
    <t>TOTAL FACTURACION</t>
  </si>
  <si>
    <t>CRP No.</t>
  </si>
  <si>
    <t>VALOR A APLICAR</t>
  </si>
  <si>
    <t>APLICAR PAGOS A LOS RP UE02 (INVERSIÓN)</t>
  </si>
  <si>
    <t>APLICAR PAGOS A LOS RP UE01 (Funcionamiento)</t>
  </si>
  <si>
    <t>No  CONTIZACION simba</t>
  </si>
  <si>
    <t>MEBOG</t>
  </si>
  <si>
    <t>FEV</t>
  </si>
  <si>
    <t>No  CONTIZACION SIMBA</t>
  </si>
  <si>
    <t>XIII BRIGADA</t>
  </si>
  <si>
    <t>OKZ549</t>
  </si>
  <si>
    <t>OLN162</t>
  </si>
  <si>
    <t>OKZ547</t>
  </si>
  <si>
    <t>RTM</t>
  </si>
  <si>
    <t>VALOR SERVICIOS</t>
  </si>
  <si>
    <t>VALOR PRODUCTOS</t>
  </si>
  <si>
    <t>VALOR EXENTOS</t>
  </si>
  <si>
    <t>GCX059</t>
  </si>
  <si>
    <t>OKZ546</t>
  </si>
  <si>
    <t>OKZ550</t>
  </si>
  <si>
    <t>OLM908</t>
  </si>
  <si>
    <t>ORD0000020272</t>
  </si>
  <si>
    <t>ORD0000020264</t>
  </si>
  <si>
    <t>ORD0000019945</t>
  </si>
  <si>
    <t>ORD0000019929</t>
  </si>
  <si>
    <t>ORD0000019892</t>
  </si>
  <si>
    <t>ORD0000019873</t>
  </si>
  <si>
    <t>ORD0000019840</t>
  </si>
  <si>
    <t>ORD0000019381</t>
  </si>
  <si>
    <t>VALOR DESCUENTOS</t>
  </si>
  <si>
    <t>GAVAMENES EXENTOS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</si>
</sst>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??_);_(@_)"/>
    <numFmt numFmtId="165" formatCode="_-&quot;$&quot;\ * #,##0.00_-;\-&quot;$&quot;\ * #,##0.00_-;_-&quot;$&quot;\ * &quot;-&quot;_-;_-@_-"/>
    <numFmt numFmtId="166" formatCode="_-&quot;$&quot;\ * #,##0_-;\-&quot;$&quot;\ * #,##0_-;_-&quot;$&quot;\ 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b/>
      <sz val="16"/>
      <color theme="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7"/>
      <color indexed="8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4" fillId="5" borderId="1" xfId="1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42" fontId="0" fillId="0" borderId="0" xfId="0" applyNumberFormat="1"/>
    <xf numFmtId="0" fontId="0" fillId="0" borderId="1" xfId="0" applyBorder="1" applyAlignment="1">
      <alignment horizontal="center"/>
    </xf>
    <xf numFmtId="0" fontId="12" fillId="0" borderId="1" xfId="0" applyFont="1" applyBorder="1" applyAlignment="1" applyProtection="1">
      <alignment horizontal="center" vertical="center"/>
      <protection locked="0"/>
    </xf>
    <xf numFmtId="14" fontId="12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2" fontId="0" fillId="0" borderId="0" xfId="2" applyFont="1"/>
    <xf numFmtId="6" fontId="0" fillId="0" borderId="0" xfId="0" applyNumberFormat="1"/>
    <xf numFmtId="0" fontId="13" fillId="0" borderId="4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center" wrapText="1"/>
    </xf>
    <xf numFmtId="6" fontId="15" fillId="0" borderId="1" xfId="0" applyNumberFormat="1" applyFont="1" applyBorder="1" applyAlignment="1">
      <alignment horizontal="center"/>
    </xf>
    <xf numFmtId="6" fontId="0" fillId="0" borderId="1" xfId="0" applyNumberFormat="1" applyBorder="1" applyAlignment="1">
      <alignment horizontal="center"/>
    </xf>
    <xf numFmtId="0" fontId="15" fillId="3" borderId="2" xfId="0" applyFont="1" applyFill="1" applyBorder="1" applyAlignment="1">
      <alignment horizontal="center" vertical="center" wrapText="1"/>
    </xf>
    <xf numFmtId="165" fontId="0" fillId="0" borderId="0" xfId="0" applyNumberFormat="1"/>
    <xf numFmtId="1" fontId="0" fillId="0" borderId="0" xfId="0" applyNumberFormat="1"/>
    <xf numFmtId="44" fontId="0" fillId="0" borderId="0" xfId="5" applyFont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42" fontId="18" fillId="0" borderId="1" xfId="2" applyNumberFormat="1" applyFont="1" applyFill="1" applyBorder="1" applyAlignment="1">
      <alignment vertical="center"/>
    </xf>
    <xf numFmtId="42" fontId="19" fillId="0" borderId="1" xfId="2" applyNumberFormat="1" applyFont="1" applyFill="1" applyBorder="1"/>
    <xf numFmtId="42" fontId="21" fillId="0" borderId="1" xfId="5" applyNumberFormat="1" applyFont="1" applyBorder="1" applyAlignment="1">
      <alignment horizontal="left"/>
    </xf>
    <xf numFmtId="42" fontId="7" fillId="0" borderId="1" xfId="2" applyNumberFormat="1" applyFont="1" applyFill="1" applyBorder="1" applyAlignment="1">
      <alignment vertical="center"/>
    </xf>
    <xf numFmtId="42" fontId="8" fillId="0" borderId="1" xfId="2" applyNumberFormat="1" applyFont="1" applyFill="1" applyBorder="1"/>
    <xf numFmtId="42" fontId="8" fillId="8" borderId="1" xfId="2" applyNumberFormat="1" applyFont="1" applyFill="1" applyBorder="1"/>
    <xf numFmtId="42" fontId="11" fillId="0" borderId="1" xfId="2" applyNumberFormat="1" applyFont="1" applyFill="1" applyBorder="1" applyAlignment="1">
      <alignment vertical="center"/>
    </xf>
    <xf numFmtId="42" fontId="11" fillId="0" borderId="1" xfId="2" applyNumberFormat="1" applyFont="1" applyFill="1" applyBorder="1"/>
    <xf numFmtId="42" fontId="10" fillId="3" borderId="1" xfId="2" applyNumberFormat="1" applyFont="1" applyFill="1" applyBorder="1"/>
    <xf numFmtId="42" fontId="2" fillId="0" borderId="0" xfId="2" applyNumberFormat="1" applyFont="1" applyFill="1" applyBorder="1"/>
    <xf numFmtId="42" fontId="4" fillId="5" borderId="1" xfId="1" applyNumberFormat="1" applyFont="1" applyFill="1" applyBorder="1" applyAlignment="1">
      <alignment horizontal="center" vertical="center" wrapText="1"/>
    </xf>
    <xf numFmtId="42" fontId="0" fillId="5" borderId="1" xfId="0" applyNumberFormat="1" applyFill="1" applyBorder="1" applyAlignment="1">
      <alignment horizontal="center" vertical="center" shrinkToFit="1"/>
    </xf>
    <xf numFmtId="42" fontId="0" fillId="7" borderId="1" xfId="0" applyNumberFormat="1" applyFill="1" applyBorder="1"/>
    <xf numFmtId="6" fontId="0" fillId="0" borderId="1" xfId="0" applyNumberFormat="1" applyBorder="1" applyAlignment="1">
      <alignment horizontal="center"/>
    </xf>
    <xf numFmtId="14" fontId="22" fillId="0" borderId="1" xfId="0" applyNumberFormat="1" applyFont="1" applyBorder="1" applyAlignment="1">
      <alignment horizontal="center" vertical="center"/>
    </xf>
    <xf numFmtId="165" fontId="11" fillId="6" borderId="1" xfId="2" applyNumberFormat="1" applyFont="1" applyFill="1" applyBorder="1"/>
    <xf numFmtId="165" fontId="11" fillId="0" borderId="1" xfId="2" applyNumberFormat="1" applyFont="1" applyFill="1" applyBorder="1" applyAlignment="1">
      <alignment vertical="center"/>
    </xf>
    <xf numFmtId="165" fontId="11" fillId="0" borderId="1" xfId="2" applyNumberFormat="1" applyFont="1" applyFill="1" applyBorder="1"/>
    <xf numFmtId="165" fontId="10" fillId="3" borderId="1" xfId="2" applyNumberFormat="1" applyFont="1" applyFill="1" applyBorder="1"/>
    <xf numFmtId="4" fontId="0" fillId="0" borderId="0" xfId="0" applyNumberFormat="1"/>
    <xf numFmtId="165" fontId="19" fillId="8" borderId="1" xfId="2" applyNumberFormat="1" applyFont="1" applyFill="1" applyBorder="1"/>
    <xf numFmtId="165" fontId="8" fillId="8" borderId="1" xfId="2" applyNumberFormat="1" applyFont="1" applyFill="1" applyBorder="1"/>
    <xf numFmtId="0" fontId="15" fillId="2" borderId="1" xfId="0" applyFont="1" applyFill="1" applyBorder="1" applyAlignment="1">
      <alignment horizontal="center" wrapText="1"/>
    </xf>
    <xf numFmtId="6" fontId="15" fillId="0" borderId="1" xfId="0" applyNumberFormat="1" applyFont="1" applyBorder="1" applyAlignment="1">
      <alignment horizontal="center"/>
    </xf>
    <xf numFmtId="6" fontId="0" fillId="0" borderId="1" xfId="0" applyNumberFormat="1" applyBorder="1" applyAlignment="1">
      <alignment horizontal="center"/>
    </xf>
    <xf numFmtId="0" fontId="15" fillId="3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wrapText="1"/>
    </xf>
    <xf numFmtId="6" fontId="15" fillId="0" borderId="1" xfId="0" applyNumberFormat="1" applyFont="1" applyBorder="1" applyAlignment="1">
      <alignment horizontal="center"/>
    </xf>
    <xf numFmtId="6" fontId="0" fillId="0" borderId="1" xfId="0" applyNumberFormat="1" applyBorder="1" applyAlignment="1">
      <alignment horizontal="center"/>
    </xf>
    <xf numFmtId="0" fontId="15" fillId="3" borderId="2" xfId="0" applyFont="1" applyFill="1" applyBorder="1" applyAlignment="1">
      <alignment horizontal="center" vertical="center" wrapText="1"/>
    </xf>
    <xf numFmtId="166" fontId="19" fillId="0" borderId="1" xfId="5" applyNumberFormat="1" applyFont="1" applyFill="1" applyBorder="1"/>
    <xf numFmtId="0" fontId="22" fillId="0" borderId="1" xfId="0" applyNumberFormat="1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wrapText="1"/>
    </xf>
    <xf numFmtId="42" fontId="15" fillId="0" borderId="1" xfId="0" applyNumberFormat="1" applyFont="1" applyBorder="1" applyAlignment="1">
      <alignment horizontal="center"/>
    </xf>
    <xf numFmtId="6" fontId="15" fillId="0" borderId="1" xfId="0" applyNumberFormat="1" applyFont="1" applyBorder="1" applyAlignment="1">
      <alignment horizontal="center"/>
    </xf>
    <xf numFmtId="42" fontId="0" fillId="0" borderId="1" xfId="0" applyNumberFormat="1" applyBorder="1" applyAlignment="1">
      <alignment horizontal="center"/>
    </xf>
    <xf numFmtId="6" fontId="0" fillId="0" borderId="1" xfId="0" applyNumberFormat="1" applyBorder="1" applyAlignment="1">
      <alignment horizont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</cellXfs>
  <cellStyles count="6">
    <cellStyle name="Millares" xfId="1" builtinId="3"/>
    <cellStyle name="Moneda" xfId="5" builtinId="4"/>
    <cellStyle name="Moneda [0]" xfId="2" builtinId="7"/>
    <cellStyle name="Normal" xfId="0" builtinId="0"/>
    <cellStyle name="Normal 4" xfId="3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02"/>
  <sheetViews>
    <sheetView showGridLines="0" tabSelected="1" view="pageBreakPreview" zoomScale="85" zoomScaleNormal="100" zoomScaleSheetLayoutView="85" workbookViewId="0">
      <selection activeCell="M9" sqref="M9"/>
    </sheetView>
  </sheetViews>
  <sheetFormatPr baseColWidth="10" defaultColWidth="11.44140625" defaultRowHeight="14.4" x14ac:dyDescent="0.3"/>
  <cols>
    <col min="1" max="1" width="4" bestFit="1" customWidth="1"/>
    <col min="2" max="2" width="18.109375" customWidth="1"/>
    <col min="3" max="3" width="10.109375" customWidth="1"/>
    <col min="4" max="4" width="17.109375" style="15" customWidth="1"/>
    <col min="5" max="5" width="9.44140625" customWidth="1"/>
    <col min="6" max="6" width="11.6640625" bestFit="1" customWidth="1"/>
    <col min="7" max="7" width="12.109375" customWidth="1"/>
    <col min="8" max="8" width="18.5546875" customWidth="1"/>
    <col min="9" max="9" width="17.33203125" bestFit="1" customWidth="1"/>
    <col min="10" max="10" width="17.33203125" customWidth="1"/>
    <col min="11" max="13" width="14.109375" customWidth="1"/>
    <col min="14" max="14" width="22.33203125" bestFit="1" customWidth="1"/>
    <col min="15" max="15" width="17.33203125" bestFit="1" customWidth="1"/>
    <col min="16" max="16" width="19.33203125" bestFit="1" customWidth="1"/>
    <col min="17" max="17" width="19.5546875" customWidth="1"/>
    <col min="18" max="18" width="14" bestFit="1" customWidth="1"/>
    <col min="19" max="19" width="19.109375" bestFit="1" customWidth="1"/>
    <col min="20" max="20" width="14.88671875" bestFit="1" customWidth="1"/>
  </cols>
  <sheetData>
    <row r="1" spans="1:21" ht="21" x14ac:dyDescent="0.3">
      <c r="A1" s="66" t="s">
        <v>0</v>
      </c>
      <c r="B1" s="67"/>
      <c r="C1" s="67"/>
      <c r="D1" s="67"/>
      <c r="R1" s="17"/>
    </row>
    <row r="2" spans="1:21" ht="25.95" customHeight="1" x14ac:dyDescent="0.3">
      <c r="A2" s="2" t="s">
        <v>1</v>
      </c>
      <c r="B2" s="2" t="s">
        <v>2</v>
      </c>
      <c r="C2" s="2" t="s">
        <v>3</v>
      </c>
      <c r="D2" s="32" t="s">
        <v>19</v>
      </c>
      <c r="E2" s="70" t="s">
        <v>4</v>
      </c>
      <c r="F2" s="71"/>
      <c r="G2" s="33" t="s">
        <v>5</v>
      </c>
      <c r="H2" s="4" t="s">
        <v>25</v>
      </c>
      <c r="I2" s="4" t="s">
        <v>26</v>
      </c>
      <c r="J2" s="4" t="s">
        <v>40</v>
      </c>
      <c r="K2" s="4" t="s">
        <v>27</v>
      </c>
      <c r="L2" s="4" t="s">
        <v>41</v>
      </c>
      <c r="M2" s="4" t="s">
        <v>24</v>
      </c>
      <c r="N2" s="4" t="s">
        <v>6</v>
      </c>
      <c r="O2" s="4" t="s">
        <v>7</v>
      </c>
      <c r="P2" s="4" t="s">
        <v>8</v>
      </c>
      <c r="R2" s="17"/>
    </row>
    <row r="3" spans="1:21" x14ac:dyDescent="0.3">
      <c r="A3" s="6">
        <v>1</v>
      </c>
      <c r="B3" s="28" t="s">
        <v>17</v>
      </c>
      <c r="C3" s="29" t="s">
        <v>21</v>
      </c>
      <c r="D3" s="27" t="s">
        <v>32</v>
      </c>
      <c r="E3" s="30" t="s">
        <v>18</v>
      </c>
      <c r="F3" s="65">
        <v>4004167605</v>
      </c>
      <c r="G3" s="48">
        <v>46177</v>
      </c>
      <c r="H3" s="34">
        <v>0</v>
      </c>
      <c r="I3" s="34">
        <v>0</v>
      </c>
      <c r="J3" s="34">
        <v>0</v>
      </c>
      <c r="K3" s="64">
        <v>55723</v>
      </c>
      <c r="L3" s="64">
        <v>0</v>
      </c>
      <c r="M3" s="35">
        <v>230905</v>
      </c>
      <c r="N3" s="35">
        <v>286628</v>
      </c>
      <c r="O3" s="36">
        <v>43872</v>
      </c>
      <c r="P3" s="54">
        <v>330500</v>
      </c>
      <c r="R3" s="25"/>
      <c r="S3" s="26"/>
      <c r="U3" s="24"/>
    </row>
    <row r="4" spans="1:21" x14ac:dyDescent="0.3">
      <c r="A4" s="6">
        <v>2</v>
      </c>
      <c r="B4" s="28" t="s">
        <v>17</v>
      </c>
      <c r="C4" s="29" t="s">
        <v>28</v>
      </c>
      <c r="D4" s="27" t="s">
        <v>33</v>
      </c>
      <c r="E4" s="30" t="s">
        <v>18</v>
      </c>
      <c r="F4" s="65">
        <v>4004167604</v>
      </c>
      <c r="G4" s="48">
        <v>46177</v>
      </c>
      <c r="H4" s="34">
        <v>901400</v>
      </c>
      <c r="I4" s="34">
        <v>821149</v>
      </c>
      <c r="J4" s="34">
        <v>86127</v>
      </c>
      <c r="K4" s="64">
        <v>0</v>
      </c>
      <c r="L4" s="64">
        <v>0</v>
      </c>
      <c r="M4" s="35">
        <v>0</v>
      </c>
      <c r="N4" s="35">
        <v>1636422</v>
      </c>
      <c r="O4" s="36">
        <v>310920</v>
      </c>
      <c r="P4" s="54">
        <v>1947342</v>
      </c>
      <c r="R4" s="25"/>
      <c r="S4" s="26"/>
      <c r="U4" s="24"/>
    </row>
    <row r="5" spans="1:21" x14ac:dyDescent="0.3">
      <c r="A5" s="6">
        <v>3</v>
      </c>
      <c r="B5" s="28" t="s">
        <v>17</v>
      </c>
      <c r="C5" s="29" t="s">
        <v>29</v>
      </c>
      <c r="D5" s="27" t="s">
        <v>34</v>
      </c>
      <c r="E5" s="30" t="s">
        <v>18</v>
      </c>
      <c r="F5" s="65">
        <v>4004167603</v>
      </c>
      <c r="G5" s="48">
        <v>46177</v>
      </c>
      <c r="H5" s="34">
        <v>0</v>
      </c>
      <c r="I5" s="34">
        <v>0</v>
      </c>
      <c r="J5" s="34">
        <v>0</v>
      </c>
      <c r="K5" s="64">
        <v>55723</v>
      </c>
      <c r="L5" s="64">
        <v>0</v>
      </c>
      <c r="M5" s="35">
        <v>230905</v>
      </c>
      <c r="N5" s="35">
        <v>286628</v>
      </c>
      <c r="O5" s="36">
        <v>43872</v>
      </c>
      <c r="P5" s="54">
        <v>330500</v>
      </c>
      <c r="R5" s="25"/>
      <c r="S5" s="26"/>
      <c r="U5" s="24"/>
    </row>
    <row r="6" spans="1:21" x14ac:dyDescent="0.3">
      <c r="A6" s="6">
        <v>4</v>
      </c>
      <c r="B6" s="28" t="s">
        <v>17</v>
      </c>
      <c r="C6" s="29" t="s">
        <v>23</v>
      </c>
      <c r="D6" s="27" t="s">
        <v>35</v>
      </c>
      <c r="E6" s="30" t="s">
        <v>18</v>
      </c>
      <c r="F6" s="65">
        <v>4004167602</v>
      </c>
      <c r="G6" s="48">
        <v>46177</v>
      </c>
      <c r="H6" s="34">
        <v>3539000</v>
      </c>
      <c r="I6" s="34">
        <v>2358942</v>
      </c>
      <c r="J6" s="34">
        <v>249326</v>
      </c>
      <c r="K6" s="64">
        <v>0</v>
      </c>
      <c r="L6" s="64">
        <v>0</v>
      </c>
      <c r="M6" s="35">
        <v>0</v>
      </c>
      <c r="N6" s="35">
        <v>5648616</v>
      </c>
      <c r="O6" s="36">
        <v>1073237</v>
      </c>
      <c r="P6" s="54">
        <v>6721853</v>
      </c>
      <c r="R6" s="25"/>
      <c r="S6" s="26"/>
      <c r="U6" s="24"/>
    </row>
    <row r="7" spans="1:21" x14ac:dyDescent="0.3">
      <c r="A7" s="6">
        <v>5</v>
      </c>
      <c r="B7" s="28" t="s">
        <v>17</v>
      </c>
      <c r="C7" s="29" t="s">
        <v>30</v>
      </c>
      <c r="D7" s="27" t="s">
        <v>36</v>
      </c>
      <c r="E7" s="30" t="s">
        <v>18</v>
      </c>
      <c r="F7" s="65">
        <v>4004167601</v>
      </c>
      <c r="G7" s="48">
        <v>46177</v>
      </c>
      <c r="H7" s="34">
        <v>0</v>
      </c>
      <c r="I7" s="34">
        <v>0</v>
      </c>
      <c r="J7" s="34">
        <v>0</v>
      </c>
      <c r="K7" s="64">
        <v>55723</v>
      </c>
      <c r="L7" s="64">
        <v>0</v>
      </c>
      <c r="M7" s="35">
        <v>230905</v>
      </c>
      <c r="N7" s="35">
        <v>286628</v>
      </c>
      <c r="O7" s="36">
        <v>43872</v>
      </c>
      <c r="P7" s="54">
        <v>330500</v>
      </c>
      <c r="R7" s="25"/>
      <c r="S7" s="26"/>
      <c r="U7" s="24"/>
    </row>
    <row r="8" spans="1:21" x14ac:dyDescent="0.3">
      <c r="A8" s="6">
        <v>6</v>
      </c>
      <c r="B8" s="28" t="s">
        <v>17</v>
      </c>
      <c r="C8" s="29" t="s">
        <v>22</v>
      </c>
      <c r="D8" s="27" t="s">
        <v>37</v>
      </c>
      <c r="E8" s="30" t="s">
        <v>18</v>
      </c>
      <c r="F8" s="65">
        <v>4004167600</v>
      </c>
      <c r="G8" s="48">
        <v>46177</v>
      </c>
      <c r="H8" s="34">
        <v>2444500</v>
      </c>
      <c r="I8" s="34">
        <v>3092733</v>
      </c>
      <c r="J8" s="34">
        <v>276862</v>
      </c>
      <c r="K8" s="64">
        <v>0</v>
      </c>
      <c r="L8" s="64">
        <v>0</v>
      </c>
      <c r="M8" s="35">
        <v>0</v>
      </c>
      <c r="N8" s="35">
        <v>5260371</v>
      </c>
      <c r="O8" s="36">
        <v>999471</v>
      </c>
      <c r="P8" s="54">
        <v>6259842</v>
      </c>
      <c r="R8" s="25"/>
      <c r="S8" s="26"/>
      <c r="U8" s="24"/>
    </row>
    <row r="9" spans="1:21" x14ac:dyDescent="0.3">
      <c r="A9" s="6">
        <v>7</v>
      </c>
      <c r="B9" s="28" t="s">
        <v>17</v>
      </c>
      <c r="C9" s="29" t="s">
        <v>29</v>
      </c>
      <c r="D9" s="27" t="s">
        <v>38</v>
      </c>
      <c r="E9" s="30" t="s">
        <v>18</v>
      </c>
      <c r="F9" s="65">
        <v>4004167599</v>
      </c>
      <c r="G9" s="48">
        <v>46177</v>
      </c>
      <c r="H9" s="34">
        <v>323700</v>
      </c>
      <c r="I9" s="34">
        <v>743670</v>
      </c>
      <c r="J9" s="34">
        <v>53369</v>
      </c>
      <c r="K9" s="64">
        <v>0</v>
      </c>
      <c r="L9" s="64">
        <v>0</v>
      </c>
      <c r="M9" s="35">
        <v>0</v>
      </c>
      <c r="N9" s="35">
        <v>1014002</v>
      </c>
      <c r="O9" s="36">
        <v>192660</v>
      </c>
      <c r="P9" s="54">
        <v>1206662</v>
      </c>
      <c r="R9" s="25"/>
      <c r="S9" s="26"/>
      <c r="U9" s="24"/>
    </row>
    <row r="10" spans="1:21" x14ac:dyDescent="0.3">
      <c r="A10" s="6">
        <v>8</v>
      </c>
      <c r="B10" s="28" t="s">
        <v>20</v>
      </c>
      <c r="C10" s="29" t="s">
        <v>31</v>
      </c>
      <c r="D10" s="27" t="s">
        <v>39</v>
      </c>
      <c r="E10" s="30" t="s">
        <v>18</v>
      </c>
      <c r="F10" s="65">
        <v>4004167598</v>
      </c>
      <c r="G10" s="48">
        <v>46177</v>
      </c>
      <c r="H10" s="34">
        <v>0</v>
      </c>
      <c r="I10" s="34">
        <v>24945714</v>
      </c>
      <c r="J10" s="34">
        <v>175000</v>
      </c>
      <c r="K10" s="64">
        <v>0</v>
      </c>
      <c r="L10" s="64">
        <v>0</v>
      </c>
      <c r="M10" s="35">
        <v>0</v>
      </c>
      <c r="N10" s="35">
        <v>24770714</v>
      </c>
      <c r="O10" s="36">
        <v>4706436</v>
      </c>
      <c r="P10" s="54">
        <v>29477150</v>
      </c>
      <c r="R10" s="25"/>
      <c r="S10" s="26"/>
      <c r="U10" s="24"/>
    </row>
    <row r="11" spans="1:21" hidden="1" x14ac:dyDescent="0.3">
      <c r="A11" s="6">
        <v>26</v>
      </c>
      <c r="B11" s="3"/>
      <c r="C11" s="3"/>
      <c r="D11" s="13"/>
      <c r="E11" s="7"/>
      <c r="F11" s="18"/>
      <c r="G11" s="8"/>
      <c r="H11" s="37"/>
      <c r="I11" s="37"/>
      <c r="J11" s="37"/>
      <c r="K11" s="37"/>
      <c r="L11" s="37"/>
      <c r="M11" s="37"/>
      <c r="N11" s="38">
        <f t="shared" ref="N11:N42" si="0">H11+I11+K11</f>
        <v>0</v>
      </c>
      <c r="O11" s="38"/>
      <c r="P11" s="55">
        <f t="shared" ref="P11:P58" si="1">N11+O11</f>
        <v>0</v>
      </c>
      <c r="R11" s="25"/>
      <c r="U11" s="24"/>
    </row>
    <row r="12" spans="1:21" hidden="1" x14ac:dyDescent="0.3">
      <c r="A12" s="6">
        <v>27</v>
      </c>
      <c r="B12" s="3"/>
      <c r="C12" s="3"/>
      <c r="D12" s="13"/>
      <c r="E12" s="7"/>
      <c r="F12" s="18"/>
      <c r="G12" s="8"/>
      <c r="H12" s="37"/>
      <c r="I12" s="37"/>
      <c r="J12" s="37"/>
      <c r="K12" s="37"/>
      <c r="L12" s="37"/>
      <c r="M12" s="37"/>
      <c r="N12" s="38">
        <f t="shared" si="0"/>
        <v>0</v>
      </c>
      <c r="O12" s="38"/>
      <c r="P12" s="55">
        <f t="shared" si="1"/>
        <v>0</v>
      </c>
      <c r="R12" s="25"/>
      <c r="U12" s="24"/>
    </row>
    <row r="13" spans="1:21" hidden="1" x14ac:dyDescent="0.3">
      <c r="A13" s="6">
        <v>28</v>
      </c>
      <c r="B13" s="3"/>
      <c r="C13" s="3"/>
      <c r="D13" s="13"/>
      <c r="E13" s="7"/>
      <c r="F13" s="18"/>
      <c r="G13" s="8"/>
      <c r="H13" s="37"/>
      <c r="I13" s="37"/>
      <c r="J13" s="37"/>
      <c r="K13" s="37"/>
      <c r="L13" s="37"/>
      <c r="M13" s="37"/>
      <c r="N13" s="38">
        <f t="shared" si="0"/>
        <v>0</v>
      </c>
      <c r="O13" s="38"/>
      <c r="P13" s="55">
        <f t="shared" si="1"/>
        <v>0</v>
      </c>
      <c r="R13" s="25"/>
      <c r="U13" s="24"/>
    </row>
    <row r="14" spans="1:21" hidden="1" x14ac:dyDescent="0.3">
      <c r="A14" s="6">
        <v>29</v>
      </c>
      <c r="B14" s="3"/>
      <c r="C14" s="3"/>
      <c r="D14" s="13"/>
      <c r="E14" s="7"/>
      <c r="F14" s="18"/>
      <c r="G14" s="8"/>
      <c r="H14" s="37"/>
      <c r="I14" s="37"/>
      <c r="J14" s="37"/>
      <c r="K14" s="37"/>
      <c r="L14" s="37"/>
      <c r="M14" s="37"/>
      <c r="N14" s="38">
        <f t="shared" si="0"/>
        <v>0</v>
      </c>
      <c r="O14" s="38"/>
      <c r="P14" s="55">
        <f t="shared" si="1"/>
        <v>0</v>
      </c>
      <c r="R14" s="25"/>
      <c r="U14" s="24"/>
    </row>
    <row r="15" spans="1:21" hidden="1" x14ac:dyDescent="0.3">
      <c r="A15" s="6">
        <v>30</v>
      </c>
      <c r="B15" s="3"/>
      <c r="C15" s="3"/>
      <c r="D15" s="13"/>
      <c r="E15" s="7"/>
      <c r="F15" s="18"/>
      <c r="G15" s="8"/>
      <c r="H15" s="37"/>
      <c r="I15" s="37"/>
      <c r="J15" s="37"/>
      <c r="K15" s="37"/>
      <c r="L15" s="37"/>
      <c r="M15" s="37"/>
      <c r="N15" s="38">
        <f t="shared" si="0"/>
        <v>0</v>
      </c>
      <c r="O15" s="38"/>
      <c r="P15" s="55">
        <f t="shared" si="1"/>
        <v>0</v>
      </c>
      <c r="R15" s="25"/>
      <c r="U15" s="24"/>
    </row>
    <row r="16" spans="1:21" hidden="1" x14ac:dyDescent="0.3">
      <c r="A16" s="6">
        <v>31</v>
      </c>
      <c r="B16" s="3"/>
      <c r="C16" s="3"/>
      <c r="D16" s="13"/>
      <c r="E16" s="7"/>
      <c r="F16" s="18"/>
      <c r="G16" s="8"/>
      <c r="H16" s="37"/>
      <c r="I16" s="37"/>
      <c r="J16" s="37"/>
      <c r="K16" s="37"/>
      <c r="L16" s="37"/>
      <c r="M16" s="37"/>
      <c r="N16" s="38">
        <f t="shared" si="0"/>
        <v>0</v>
      </c>
      <c r="O16" s="38"/>
      <c r="P16" s="55">
        <f t="shared" si="1"/>
        <v>0</v>
      </c>
      <c r="R16" s="25"/>
      <c r="U16" s="24"/>
    </row>
    <row r="17" spans="1:21" hidden="1" x14ac:dyDescent="0.3">
      <c r="A17" s="6">
        <v>32</v>
      </c>
      <c r="B17" s="3"/>
      <c r="C17" s="3"/>
      <c r="D17" s="13"/>
      <c r="E17" s="7"/>
      <c r="F17" s="18"/>
      <c r="G17" s="8"/>
      <c r="H17" s="37"/>
      <c r="I17" s="37"/>
      <c r="J17" s="37"/>
      <c r="K17" s="37"/>
      <c r="L17" s="37"/>
      <c r="M17" s="37"/>
      <c r="N17" s="38">
        <f t="shared" si="0"/>
        <v>0</v>
      </c>
      <c r="O17" s="38"/>
      <c r="P17" s="55">
        <f t="shared" si="1"/>
        <v>0</v>
      </c>
      <c r="R17" s="25"/>
      <c r="U17" s="24"/>
    </row>
    <row r="18" spans="1:21" hidden="1" x14ac:dyDescent="0.3">
      <c r="A18" s="6">
        <v>33</v>
      </c>
      <c r="B18" s="3"/>
      <c r="C18" s="3"/>
      <c r="D18" s="13"/>
      <c r="E18" s="7"/>
      <c r="F18" s="18"/>
      <c r="G18" s="8"/>
      <c r="H18" s="37"/>
      <c r="I18" s="37"/>
      <c r="J18" s="37"/>
      <c r="K18" s="37"/>
      <c r="L18" s="37"/>
      <c r="M18" s="37"/>
      <c r="N18" s="38">
        <f t="shared" si="0"/>
        <v>0</v>
      </c>
      <c r="O18" s="38"/>
      <c r="P18" s="55">
        <f t="shared" si="1"/>
        <v>0</v>
      </c>
      <c r="R18" s="25"/>
      <c r="U18" s="24"/>
    </row>
    <row r="19" spans="1:21" hidden="1" x14ac:dyDescent="0.3">
      <c r="A19" s="6">
        <v>34</v>
      </c>
      <c r="B19" s="3"/>
      <c r="C19" s="3"/>
      <c r="D19" s="13"/>
      <c r="E19" s="7"/>
      <c r="F19" s="18"/>
      <c r="G19" s="8"/>
      <c r="H19" s="37"/>
      <c r="I19" s="37"/>
      <c r="J19" s="37"/>
      <c r="K19" s="37"/>
      <c r="L19" s="37"/>
      <c r="M19" s="37"/>
      <c r="N19" s="38">
        <f t="shared" si="0"/>
        <v>0</v>
      </c>
      <c r="O19" s="38"/>
      <c r="P19" s="55">
        <f t="shared" si="1"/>
        <v>0</v>
      </c>
      <c r="R19" s="25"/>
      <c r="U19" s="24"/>
    </row>
    <row r="20" spans="1:21" hidden="1" x14ac:dyDescent="0.3">
      <c r="A20" s="6">
        <v>35</v>
      </c>
      <c r="B20" s="3"/>
      <c r="C20" s="3"/>
      <c r="D20" s="13"/>
      <c r="E20" s="7"/>
      <c r="F20" s="18"/>
      <c r="G20" s="8"/>
      <c r="H20" s="37"/>
      <c r="I20" s="37"/>
      <c r="J20" s="37"/>
      <c r="K20" s="37"/>
      <c r="L20" s="37"/>
      <c r="M20" s="37"/>
      <c r="N20" s="38">
        <f t="shared" si="0"/>
        <v>0</v>
      </c>
      <c r="O20" s="38"/>
      <c r="P20" s="55">
        <f t="shared" si="1"/>
        <v>0</v>
      </c>
      <c r="R20" s="25"/>
      <c r="U20" s="24"/>
    </row>
    <row r="21" spans="1:21" hidden="1" x14ac:dyDescent="0.3">
      <c r="A21" s="6">
        <v>36</v>
      </c>
      <c r="B21" s="3"/>
      <c r="C21" s="3"/>
      <c r="D21" s="13"/>
      <c r="E21" s="7"/>
      <c r="F21" s="18"/>
      <c r="G21" s="8"/>
      <c r="H21" s="37"/>
      <c r="I21" s="37"/>
      <c r="J21" s="37"/>
      <c r="K21" s="37"/>
      <c r="L21" s="37"/>
      <c r="M21" s="37"/>
      <c r="N21" s="38">
        <f t="shared" si="0"/>
        <v>0</v>
      </c>
      <c r="O21" s="38"/>
      <c r="P21" s="55">
        <f t="shared" si="1"/>
        <v>0</v>
      </c>
      <c r="R21" s="25"/>
      <c r="U21" s="24"/>
    </row>
    <row r="22" spans="1:21" hidden="1" x14ac:dyDescent="0.3">
      <c r="A22" s="6">
        <v>37</v>
      </c>
      <c r="B22" s="3"/>
      <c r="C22" s="3"/>
      <c r="D22" s="13"/>
      <c r="E22" s="7"/>
      <c r="F22" s="18"/>
      <c r="G22" s="8"/>
      <c r="H22" s="37"/>
      <c r="I22" s="37"/>
      <c r="J22" s="37"/>
      <c r="K22" s="37"/>
      <c r="L22" s="37"/>
      <c r="M22" s="37"/>
      <c r="N22" s="38">
        <f t="shared" si="0"/>
        <v>0</v>
      </c>
      <c r="O22" s="38"/>
      <c r="P22" s="55">
        <f t="shared" si="1"/>
        <v>0</v>
      </c>
      <c r="R22" s="25"/>
      <c r="U22" s="24"/>
    </row>
    <row r="23" spans="1:21" hidden="1" x14ac:dyDescent="0.3">
      <c r="A23" s="6">
        <v>38</v>
      </c>
      <c r="B23" s="3"/>
      <c r="C23" s="3"/>
      <c r="D23" s="13"/>
      <c r="E23" s="7"/>
      <c r="F23" s="18"/>
      <c r="G23" s="8"/>
      <c r="H23" s="37"/>
      <c r="I23" s="37"/>
      <c r="J23" s="37"/>
      <c r="K23" s="37"/>
      <c r="L23" s="37"/>
      <c r="M23" s="37"/>
      <c r="N23" s="38">
        <f t="shared" si="0"/>
        <v>0</v>
      </c>
      <c r="O23" s="38"/>
      <c r="P23" s="55">
        <f t="shared" si="1"/>
        <v>0</v>
      </c>
      <c r="R23" s="25"/>
      <c r="U23" s="24"/>
    </row>
    <row r="24" spans="1:21" hidden="1" x14ac:dyDescent="0.3">
      <c r="A24" s="6">
        <v>39</v>
      </c>
      <c r="B24" s="3"/>
      <c r="C24" s="3"/>
      <c r="D24" s="13"/>
      <c r="E24" s="7"/>
      <c r="F24" s="18"/>
      <c r="G24" s="8"/>
      <c r="H24" s="37"/>
      <c r="I24" s="37"/>
      <c r="J24" s="37"/>
      <c r="K24" s="37"/>
      <c r="L24" s="37"/>
      <c r="M24" s="37"/>
      <c r="N24" s="38">
        <f t="shared" si="0"/>
        <v>0</v>
      </c>
      <c r="O24" s="38"/>
      <c r="P24" s="55">
        <f t="shared" si="1"/>
        <v>0</v>
      </c>
      <c r="R24" s="25"/>
      <c r="U24" s="24"/>
    </row>
    <row r="25" spans="1:21" hidden="1" x14ac:dyDescent="0.3">
      <c r="A25" s="6">
        <v>40</v>
      </c>
      <c r="B25" s="3"/>
      <c r="C25" s="3"/>
      <c r="D25" s="13"/>
      <c r="E25" s="7"/>
      <c r="F25" s="18"/>
      <c r="G25" s="8"/>
      <c r="H25" s="37"/>
      <c r="I25" s="37"/>
      <c r="J25" s="37"/>
      <c r="K25" s="37"/>
      <c r="L25" s="37"/>
      <c r="M25" s="37"/>
      <c r="N25" s="38">
        <f t="shared" si="0"/>
        <v>0</v>
      </c>
      <c r="O25" s="38"/>
      <c r="P25" s="55">
        <f t="shared" si="1"/>
        <v>0</v>
      </c>
      <c r="R25" s="25"/>
      <c r="U25" s="24"/>
    </row>
    <row r="26" spans="1:21" hidden="1" x14ac:dyDescent="0.3">
      <c r="A26" s="6">
        <v>41</v>
      </c>
      <c r="B26" s="3"/>
      <c r="C26" s="3"/>
      <c r="D26" s="13"/>
      <c r="E26" s="7"/>
      <c r="F26" s="18"/>
      <c r="G26" s="8"/>
      <c r="H26" s="37"/>
      <c r="I26" s="37"/>
      <c r="J26" s="37"/>
      <c r="K26" s="37"/>
      <c r="L26" s="37"/>
      <c r="M26" s="37"/>
      <c r="N26" s="38">
        <f t="shared" si="0"/>
        <v>0</v>
      </c>
      <c r="O26" s="38"/>
      <c r="P26" s="55">
        <f t="shared" si="1"/>
        <v>0</v>
      </c>
      <c r="U26" s="24"/>
    </row>
    <row r="27" spans="1:21" hidden="1" x14ac:dyDescent="0.3">
      <c r="A27" s="6">
        <v>42</v>
      </c>
      <c r="B27" s="3"/>
      <c r="C27" s="3"/>
      <c r="D27" s="13"/>
      <c r="E27" s="7"/>
      <c r="F27" s="18"/>
      <c r="G27" s="8"/>
      <c r="H27" s="37"/>
      <c r="I27" s="37"/>
      <c r="J27" s="37"/>
      <c r="K27" s="37"/>
      <c r="L27" s="37"/>
      <c r="M27" s="37"/>
      <c r="N27" s="38">
        <f t="shared" si="0"/>
        <v>0</v>
      </c>
      <c r="O27" s="38"/>
      <c r="P27" s="55">
        <f t="shared" si="1"/>
        <v>0</v>
      </c>
      <c r="R27" s="25"/>
      <c r="U27" s="24"/>
    </row>
    <row r="28" spans="1:21" hidden="1" x14ac:dyDescent="0.3">
      <c r="A28" s="6">
        <v>43</v>
      </c>
      <c r="B28" s="3"/>
      <c r="C28" s="3"/>
      <c r="D28" s="10"/>
      <c r="E28" s="7"/>
      <c r="F28" s="18"/>
      <c r="G28" s="8"/>
      <c r="H28" s="37"/>
      <c r="I28" s="37"/>
      <c r="J28" s="37"/>
      <c r="K28" s="37"/>
      <c r="L28" s="37"/>
      <c r="M28" s="37"/>
      <c r="N28" s="38">
        <f t="shared" si="0"/>
        <v>0</v>
      </c>
      <c r="O28" s="38"/>
      <c r="P28" s="55">
        <f t="shared" si="1"/>
        <v>0</v>
      </c>
      <c r="R28" s="25"/>
      <c r="U28" s="24"/>
    </row>
    <row r="29" spans="1:21" hidden="1" x14ac:dyDescent="0.3">
      <c r="A29" s="6">
        <v>44</v>
      </c>
      <c r="B29" s="3"/>
      <c r="C29" s="3"/>
      <c r="D29" s="10"/>
      <c r="E29" s="7"/>
      <c r="F29" s="18"/>
      <c r="G29" s="8"/>
      <c r="H29" s="37"/>
      <c r="I29" s="37"/>
      <c r="J29" s="37"/>
      <c r="K29" s="37"/>
      <c r="L29" s="37"/>
      <c r="M29" s="37"/>
      <c r="N29" s="38">
        <f t="shared" si="0"/>
        <v>0</v>
      </c>
      <c r="O29" s="38"/>
      <c r="P29" s="55">
        <f t="shared" si="1"/>
        <v>0</v>
      </c>
      <c r="R29" s="25"/>
      <c r="U29" s="24"/>
    </row>
    <row r="30" spans="1:21" hidden="1" x14ac:dyDescent="0.3">
      <c r="A30" s="6">
        <v>45</v>
      </c>
      <c r="B30" s="3"/>
      <c r="C30" s="3"/>
      <c r="D30" s="10"/>
      <c r="E30" s="7"/>
      <c r="F30" s="18"/>
      <c r="G30" s="8"/>
      <c r="H30" s="37"/>
      <c r="I30" s="37"/>
      <c r="J30" s="37"/>
      <c r="K30" s="37"/>
      <c r="L30" s="37"/>
      <c r="M30" s="37"/>
      <c r="N30" s="38">
        <f t="shared" si="0"/>
        <v>0</v>
      </c>
      <c r="O30" s="38"/>
      <c r="P30" s="55">
        <f t="shared" si="1"/>
        <v>0</v>
      </c>
      <c r="R30" s="25"/>
      <c r="U30" s="24"/>
    </row>
    <row r="31" spans="1:21" hidden="1" x14ac:dyDescent="0.3">
      <c r="A31" s="6">
        <v>46</v>
      </c>
      <c r="B31" s="3"/>
      <c r="C31" s="3"/>
      <c r="D31" s="10"/>
      <c r="E31" s="7"/>
      <c r="F31" s="18"/>
      <c r="G31" s="8"/>
      <c r="H31" s="37"/>
      <c r="I31" s="37"/>
      <c r="J31" s="37"/>
      <c r="K31" s="37"/>
      <c r="L31" s="37"/>
      <c r="M31" s="37"/>
      <c r="N31" s="38">
        <f t="shared" si="0"/>
        <v>0</v>
      </c>
      <c r="O31" s="38"/>
      <c r="P31" s="55">
        <f t="shared" si="1"/>
        <v>0</v>
      </c>
      <c r="R31" s="25"/>
      <c r="U31" s="24"/>
    </row>
    <row r="32" spans="1:21" hidden="1" x14ac:dyDescent="0.3">
      <c r="A32" s="6">
        <v>47</v>
      </c>
      <c r="B32" s="3"/>
      <c r="C32" s="3"/>
      <c r="D32" s="10"/>
      <c r="E32" s="7"/>
      <c r="F32" s="18"/>
      <c r="G32" s="8"/>
      <c r="H32" s="37"/>
      <c r="I32" s="37"/>
      <c r="J32" s="37"/>
      <c r="K32" s="37"/>
      <c r="L32" s="37"/>
      <c r="M32" s="37"/>
      <c r="N32" s="38">
        <f t="shared" si="0"/>
        <v>0</v>
      </c>
      <c r="O32" s="38"/>
      <c r="P32" s="55">
        <f t="shared" si="1"/>
        <v>0</v>
      </c>
      <c r="R32" s="25"/>
      <c r="U32" s="24"/>
    </row>
    <row r="33" spans="1:21" hidden="1" x14ac:dyDescent="0.3">
      <c r="A33" s="6">
        <v>48</v>
      </c>
      <c r="B33" s="3"/>
      <c r="C33" s="3"/>
      <c r="D33" s="10"/>
      <c r="E33" s="7"/>
      <c r="F33" s="18"/>
      <c r="G33" s="8"/>
      <c r="H33" s="37"/>
      <c r="I33" s="37"/>
      <c r="J33" s="37"/>
      <c r="K33" s="37"/>
      <c r="L33" s="37"/>
      <c r="M33" s="37"/>
      <c r="N33" s="38">
        <f t="shared" si="0"/>
        <v>0</v>
      </c>
      <c r="O33" s="38"/>
      <c r="P33" s="55">
        <f t="shared" si="1"/>
        <v>0</v>
      </c>
      <c r="R33" s="25"/>
      <c r="U33" s="24"/>
    </row>
    <row r="34" spans="1:21" hidden="1" x14ac:dyDescent="0.3">
      <c r="A34" s="6">
        <v>49</v>
      </c>
      <c r="B34" s="3"/>
      <c r="C34" s="3"/>
      <c r="D34" s="10"/>
      <c r="E34" s="7"/>
      <c r="F34" s="18"/>
      <c r="G34" s="8"/>
      <c r="H34" s="37"/>
      <c r="I34" s="37"/>
      <c r="J34" s="37"/>
      <c r="K34" s="37"/>
      <c r="L34" s="37"/>
      <c r="M34" s="37"/>
      <c r="N34" s="38">
        <f t="shared" si="0"/>
        <v>0</v>
      </c>
      <c r="O34" s="38"/>
      <c r="P34" s="55">
        <f t="shared" si="1"/>
        <v>0</v>
      </c>
      <c r="R34" s="25"/>
      <c r="U34" s="24"/>
    </row>
    <row r="35" spans="1:21" hidden="1" x14ac:dyDescent="0.3">
      <c r="A35" s="6">
        <v>50</v>
      </c>
      <c r="B35" s="3"/>
      <c r="C35" s="3"/>
      <c r="D35" s="10"/>
      <c r="E35" s="7"/>
      <c r="F35" s="18"/>
      <c r="G35" s="8"/>
      <c r="H35" s="37"/>
      <c r="I35" s="37"/>
      <c r="J35" s="37"/>
      <c r="K35" s="37"/>
      <c r="L35" s="37"/>
      <c r="M35" s="37"/>
      <c r="N35" s="38">
        <f t="shared" si="0"/>
        <v>0</v>
      </c>
      <c r="O35" s="38"/>
      <c r="P35" s="55">
        <f t="shared" si="1"/>
        <v>0</v>
      </c>
      <c r="R35" s="25"/>
      <c r="U35" s="24"/>
    </row>
    <row r="36" spans="1:21" hidden="1" x14ac:dyDescent="0.3">
      <c r="A36" s="6">
        <v>51</v>
      </c>
      <c r="B36" s="3"/>
      <c r="C36" s="3"/>
      <c r="D36" s="10"/>
      <c r="E36" s="7"/>
      <c r="F36" s="18"/>
      <c r="G36" s="8"/>
      <c r="H36" s="37"/>
      <c r="I36" s="37"/>
      <c r="J36" s="37"/>
      <c r="K36" s="37"/>
      <c r="L36" s="37"/>
      <c r="M36" s="37"/>
      <c r="N36" s="38">
        <f t="shared" si="0"/>
        <v>0</v>
      </c>
      <c r="O36" s="38"/>
      <c r="P36" s="55">
        <f t="shared" si="1"/>
        <v>0</v>
      </c>
      <c r="R36" s="25"/>
      <c r="U36" s="24"/>
    </row>
    <row r="37" spans="1:21" hidden="1" x14ac:dyDescent="0.3">
      <c r="A37" s="6">
        <v>52</v>
      </c>
      <c r="B37" s="3"/>
      <c r="C37" s="3"/>
      <c r="D37" s="13"/>
      <c r="E37" s="7"/>
      <c r="F37" s="18"/>
      <c r="G37" s="8"/>
      <c r="H37" s="37"/>
      <c r="I37" s="37"/>
      <c r="J37" s="37"/>
      <c r="K37" s="37"/>
      <c r="L37" s="37"/>
      <c r="M37" s="37"/>
      <c r="N37" s="38">
        <f t="shared" si="0"/>
        <v>0</v>
      </c>
      <c r="O37" s="38"/>
      <c r="P37" s="55">
        <f t="shared" si="1"/>
        <v>0</v>
      </c>
      <c r="R37" s="9"/>
    </row>
    <row r="38" spans="1:21" hidden="1" x14ac:dyDescent="0.3">
      <c r="A38" s="6">
        <v>53</v>
      </c>
      <c r="B38" s="3"/>
      <c r="C38" s="3"/>
      <c r="D38" s="13"/>
      <c r="E38" s="7"/>
      <c r="F38" s="18"/>
      <c r="G38" s="8"/>
      <c r="H38" s="37"/>
      <c r="I38" s="37"/>
      <c r="J38" s="37"/>
      <c r="K38" s="37"/>
      <c r="L38" s="37"/>
      <c r="M38" s="37"/>
      <c r="N38" s="38">
        <f t="shared" si="0"/>
        <v>0</v>
      </c>
      <c r="O38" s="38"/>
      <c r="P38" s="55">
        <f t="shared" si="1"/>
        <v>0</v>
      </c>
      <c r="R38" s="9"/>
    </row>
    <row r="39" spans="1:21" hidden="1" x14ac:dyDescent="0.3">
      <c r="A39" s="6">
        <v>54</v>
      </c>
      <c r="B39" s="3"/>
      <c r="C39" s="3"/>
      <c r="D39" s="13"/>
      <c r="E39" s="7"/>
      <c r="F39" s="18"/>
      <c r="G39" s="8"/>
      <c r="H39" s="37"/>
      <c r="I39" s="37"/>
      <c r="J39" s="37"/>
      <c r="K39" s="37"/>
      <c r="L39" s="37"/>
      <c r="M39" s="37"/>
      <c r="N39" s="38">
        <f t="shared" si="0"/>
        <v>0</v>
      </c>
      <c r="O39" s="38"/>
      <c r="P39" s="55">
        <f t="shared" si="1"/>
        <v>0</v>
      </c>
      <c r="R39" s="9"/>
    </row>
    <row r="40" spans="1:21" hidden="1" x14ac:dyDescent="0.3">
      <c r="A40" s="6">
        <v>55</v>
      </c>
      <c r="B40" s="3"/>
      <c r="C40" s="3"/>
      <c r="D40" s="13"/>
      <c r="E40" s="7"/>
      <c r="F40" s="18"/>
      <c r="G40" s="8"/>
      <c r="H40" s="37"/>
      <c r="I40" s="37"/>
      <c r="J40" s="37"/>
      <c r="K40" s="37"/>
      <c r="L40" s="37"/>
      <c r="M40" s="37"/>
      <c r="N40" s="38">
        <f t="shared" si="0"/>
        <v>0</v>
      </c>
      <c r="O40" s="38"/>
      <c r="P40" s="55">
        <f t="shared" si="1"/>
        <v>0</v>
      </c>
      <c r="R40" s="9"/>
    </row>
    <row r="41" spans="1:21" hidden="1" x14ac:dyDescent="0.3">
      <c r="A41" s="6">
        <v>56</v>
      </c>
      <c r="B41" s="3"/>
      <c r="C41" s="3"/>
      <c r="D41" s="13"/>
      <c r="E41" s="7"/>
      <c r="F41" s="18"/>
      <c r="G41" s="8"/>
      <c r="H41" s="37"/>
      <c r="I41" s="37"/>
      <c r="J41" s="37"/>
      <c r="K41" s="37"/>
      <c r="L41" s="37"/>
      <c r="M41" s="37"/>
      <c r="N41" s="38">
        <f t="shared" si="0"/>
        <v>0</v>
      </c>
      <c r="O41" s="38"/>
      <c r="P41" s="55">
        <f t="shared" si="1"/>
        <v>0</v>
      </c>
      <c r="R41" s="9"/>
    </row>
    <row r="42" spans="1:21" hidden="1" x14ac:dyDescent="0.3">
      <c r="A42" s="6">
        <v>57</v>
      </c>
      <c r="B42" s="3"/>
      <c r="C42" s="3"/>
      <c r="D42" s="13"/>
      <c r="E42" s="7"/>
      <c r="F42" s="18"/>
      <c r="G42" s="8"/>
      <c r="H42" s="37"/>
      <c r="I42" s="37"/>
      <c r="J42" s="37"/>
      <c r="K42" s="37"/>
      <c r="L42" s="37"/>
      <c r="M42" s="37"/>
      <c r="N42" s="38">
        <f t="shared" si="0"/>
        <v>0</v>
      </c>
      <c r="O42" s="38"/>
      <c r="P42" s="55">
        <f t="shared" si="1"/>
        <v>0</v>
      </c>
      <c r="R42" s="9"/>
    </row>
    <row r="43" spans="1:21" hidden="1" x14ac:dyDescent="0.3">
      <c r="A43" s="6">
        <v>58</v>
      </c>
      <c r="B43" s="3"/>
      <c r="C43" s="3"/>
      <c r="D43" s="13"/>
      <c r="E43" s="7"/>
      <c r="F43" s="18"/>
      <c r="G43" s="8"/>
      <c r="H43" s="37"/>
      <c r="I43" s="37"/>
      <c r="J43" s="37"/>
      <c r="K43" s="37"/>
      <c r="L43" s="37"/>
      <c r="M43" s="37"/>
      <c r="N43" s="38">
        <f t="shared" ref="N43:N70" si="2">H43+I43+K43</f>
        <v>0</v>
      </c>
      <c r="O43" s="38"/>
      <c r="P43" s="55">
        <f t="shared" si="1"/>
        <v>0</v>
      </c>
      <c r="R43" s="9"/>
    </row>
    <row r="44" spans="1:21" hidden="1" x14ac:dyDescent="0.3">
      <c r="A44" s="6">
        <v>59</v>
      </c>
      <c r="B44" s="3"/>
      <c r="C44" s="3"/>
      <c r="D44" s="13"/>
      <c r="E44" s="7"/>
      <c r="F44" s="18"/>
      <c r="G44" s="8"/>
      <c r="H44" s="37"/>
      <c r="I44" s="37"/>
      <c r="J44" s="37"/>
      <c r="K44" s="37"/>
      <c r="L44" s="37"/>
      <c r="M44" s="37"/>
      <c r="N44" s="38">
        <f t="shared" si="2"/>
        <v>0</v>
      </c>
      <c r="O44" s="38"/>
      <c r="P44" s="55">
        <f t="shared" si="1"/>
        <v>0</v>
      </c>
      <c r="R44" s="9"/>
    </row>
    <row r="45" spans="1:21" hidden="1" x14ac:dyDescent="0.3">
      <c r="A45" s="6">
        <v>60</v>
      </c>
      <c r="B45" s="3"/>
      <c r="C45" s="3"/>
      <c r="D45" s="13"/>
      <c r="E45" s="7"/>
      <c r="F45" s="18"/>
      <c r="G45" s="8"/>
      <c r="H45" s="37"/>
      <c r="I45" s="37"/>
      <c r="J45" s="37"/>
      <c r="K45" s="37"/>
      <c r="L45" s="37"/>
      <c r="M45" s="37"/>
      <c r="N45" s="38">
        <f t="shared" si="2"/>
        <v>0</v>
      </c>
      <c r="O45" s="38"/>
      <c r="P45" s="55">
        <f t="shared" si="1"/>
        <v>0</v>
      </c>
      <c r="R45" s="9"/>
    </row>
    <row r="46" spans="1:21" hidden="1" x14ac:dyDescent="0.3">
      <c r="A46" s="6">
        <v>61</v>
      </c>
      <c r="B46" s="3"/>
      <c r="C46" s="3"/>
      <c r="D46" s="13"/>
      <c r="E46" s="7"/>
      <c r="F46" s="18"/>
      <c r="G46" s="8"/>
      <c r="H46" s="37"/>
      <c r="I46" s="37"/>
      <c r="J46" s="37"/>
      <c r="K46" s="37"/>
      <c r="L46" s="37"/>
      <c r="M46" s="37"/>
      <c r="N46" s="38">
        <f t="shared" si="2"/>
        <v>0</v>
      </c>
      <c r="O46" s="38"/>
      <c r="P46" s="55">
        <f t="shared" si="1"/>
        <v>0</v>
      </c>
      <c r="R46" s="9"/>
    </row>
    <row r="47" spans="1:21" hidden="1" x14ac:dyDescent="0.3">
      <c r="A47" s="6">
        <v>62</v>
      </c>
      <c r="B47" s="3"/>
      <c r="C47" s="3"/>
      <c r="D47" s="13"/>
      <c r="E47" s="7"/>
      <c r="F47" s="18"/>
      <c r="G47" s="8"/>
      <c r="H47" s="37"/>
      <c r="I47" s="37"/>
      <c r="J47" s="37"/>
      <c r="K47" s="37"/>
      <c r="L47" s="37"/>
      <c r="M47" s="37"/>
      <c r="N47" s="38">
        <f t="shared" si="2"/>
        <v>0</v>
      </c>
      <c r="O47" s="38"/>
      <c r="P47" s="55">
        <f t="shared" si="1"/>
        <v>0</v>
      </c>
      <c r="R47" s="9"/>
    </row>
    <row r="48" spans="1:21" hidden="1" x14ac:dyDescent="0.3">
      <c r="A48" s="6">
        <v>63</v>
      </c>
      <c r="B48" s="3"/>
      <c r="C48" s="3"/>
      <c r="D48" s="13"/>
      <c r="E48" s="7"/>
      <c r="F48" s="18"/>
      <c r="G48" s="8"/>
      <c r="H48" s="37"/>
      <c r="I48" s="37"/>
      <c r="J48" s="37"/>
      <c r="K48" s="37"/>
      <c r="L48" s="37"/>
      <c r="M48" s="37"/>
      <c r="N48" s="38">
        <f t="shared" si="2"/>
        <v>0</v>
      </c>
      <c r="O48" s="38"/>
      <c r="P48" s="55">
        <f t="shared" si="1"/>
        <v>0</v>
      </c>
      <c r="R48" s="9"/>
    </row>
    <row r="49" spans="1:18" hidden="1" x14ac:dyDescent="0.3">
      <c r="A49" s="6">
        <v>64</v>
      </c>
      <c r="B49" s="3"/>
      <c r="C49" s="3"/>
      <c r="D49" s="13"/>
      <c r="E49" s="7"/>
      <c r="F49" s="18"/>
      <c r="G49" s="8"/>
      <c r="H49" s="37"/>
      <c r="I49" s="37"/>
      <c r="J49" s="37"/>
      <c r="K49" s="37"/>
      <c r="L49" s="37"/>
      <c r="M49" s="37"/>
      <c r="N49" s="38">
        <f t="shared" si="2"/>
        <v>0</v>
      </c>
      <c r="O49" s="38"/>
      <c r="P49" s="55">
        <f t="shared" si="1"/>
        <v>0</v>
      </c>
      <c r="R49" s="9"/>
    </row>
    <row r="50" spans="1:18" hidden="1" x14ac:dyDescent="0.3">
      <c r="A50" s="6">
        <v>65</v>
      </c>
      <c r="B50" s="3"/>
      <c r="C50" s="3"/>
      <c r="D50" s="13"/>
      <c r="E50" s="7"/>
      <c r="F50" s="18"/>
      <c r="G50" s="8"/>
      <c r="H50" s="37"/>
      <c r="I50" s="37"/>
      <c r="J50" s="37"/>
      <c r="K50" s="37"/>
      <c r="L50" s="37"/>
      <c r="M50" s="37"/>
      <c r="N50" s="38">
        <f t="shared" si="2"/>
        <v>0</v>
      </c>
      <c r="O50" s="38"/>
      <c r="P50" s="55">
        <f t="shared" si="1"/>
        <v>0</v>
      </c>
      <c r="R50" s="9"/>
    </row>
    <row r="51" spans="1:18" hidden="1" x14ac:dyDescent="0.3">
      <c r="A51" s="6">
        <v>66</v>
      </c>
      <c r="B51" s="3"/>
      <c r="C51" s="3"/>
      <c r="D51" s="13"/>
      <c r="E51" s="7"/>
      <c r="F51" s="18"/>
      <c r="G51" s="8"/>
      <c r="H51" s="37"/>
      <c r="I51" s="37"/>
      <c r="J51" s="37"/>
      <c r="K51" s="37"/>
      <c r="L51" s="37"/>
      <c r="M51" s="37"/>
      <c r="N51" s="38">
        <f t="shared" si="2"/>
        <v>0</v>
      </c>
      <c r="O51" s="38"/>
      <c r="P51" s="55">
        <f t="shared" si="1"/>
        <v>0</v>
      </c>
      <c r="R51" s="9"/>
    </row>
    <row r="52" spans="1:18" hidden="1" x14ac:dyDescent="0.3">
      <c r="A52" s="6">
        <v>67</v>
      </c>
      <c r="B52" s="3"/>
      <c r="C52" s="3"/>
      <c r="D52" s="13"/>
      <c r="E52" s="7"/>
      <c r="F52" s="18"/>
      <c r="G52" s="8"/>
      <c r="H52" s="37"/>
      <c r="I52" s="37"/>
      <c r="J52" s="37"/>
      <c r="K52" s="37"/>
      <c r="L52" s="37"/>
      <c r="M52" s="37"/>
      <c r="N52" s="38">
        <f t="shared" si="2"/>
        <v>0</v>
      </c>
      <c r="O52" s="38"/>
      <c r="P52" s="55">
        <f t="shared" si="1"/>
        <v>0</v>
      </c>
      <c r="R52" s="9"/>
    </row>
    <row r="53" spans="1:18" hidden="1" x14ac:dyDescent="0.3">
      <c r="A53" s="6">
        <v>68</v>
      </c>
      <c r="B53" s="3"/>
      <c r="C53" s="3"/>
      <c r="D53" s="13"/>
      <c r="E53" s="7"/>
      <c r="F53" s="18"/>
      <c r="G53" s="8"/>
      <c r="H53" s="37"/>
      <c r="I53" s="37"/>
      <c r="J53" s="37"/>
      <c r="K53" s="37"/>
      <c r="L53" s="37"/>
      <c r="M53" s="37"/>
      <c r="N53" s="38">
        <f t="shared" si="2"/>
        <v>0</v>
      </c>
      <c r="O53" s="38"/>
      <c r="P53" s="55">
        <f t="shared" si="1"/>
        <v>0</v>
      </c>
      <c r="R53" s="9"/>
    </row>
    <row r="54" spans="1:18" hidden="1" x14ac:dyDescent="0.3">
      <c r="A54" s="6">
        <v>69</v>
      </c>
      <c r="B54" s="3"/>
      <c r="C54" s="3"/>
      <c r="D54" s="13"/>
      <c r="E54" s="7"/>
      <c r="F54" s="18"/>
      <c r="G54" s="8"/>
      <c r="H54" s="37"/>
      <c r="I54" s="37"/>
      <c r="J54" s="37"/>
      <c r="K54" s="37"/>
      <c r="L54" s="37"/>
      <c r="M54" s="37"/>
      <c r="N54" s="38">
        <f t="shared" si="2"/>
        <v>0</v>
      </c>
      <c r="O54" s="38"/>
      <c r="P54" s="55">
        <f t="shared" si="1"/>
        <v>0</v>
      </c>
      <c r="R54" s="9"/>
    </row>
    <row r="55" spans="1:18" hidden="1" x14ac:dyDescent="0.3">
      <c r="A55" s="6">
        <v>70</v>
      </c>
      <c r="B55" s="3"/>
      <c r="C55" s="3"/>
      <c r="D55" s="13"/>
      <c r="E55" s="7"/>
      <c r="F55" s="18"/>
      <c r="G55" s="8"/>
      <c r="H55" s="37"/>
      <c r="I55" s="37"/>
      <c r="J55" s="37"/>
      <c r="K55" s="37"/>
      <c r="L55" s="37"/>
      <c r="M55" s="37"/>
      <c r="N55" s="38">
        <f t="shared" si="2"/>
        <v>0</v>
      </c>
      <c r="O55" s="38"/>
      <c r="P55" s="55">
        <f t="shared" si="1"/>
        <v>0</v>
      </c>
      <c r="R55" s="9"/>
    </row>
    <row r="56" spans="1:18" hidden="1" x14ac:dyDescent="0.3">
      <c r="A56" s="6">
        <v>71</v>
      </c>
      <c r="B56" s="3"/>
      <c r="C56" s="3"/>
      <c r="D56" s="13"/>
      <c r="E56" s="7"/>
      <c r="F56" s="18"/>
      <c r="G56" s="8"/>
      <c r="H56" s="37"/>
      <c r="I56" s="37"/>
      <c r="J56" s="37"/>
      <c r="K56" s="37"/>
      <c r="L56" s="37"/>
      <c r="M56" s="37"/>
      <c r="N56" s="38">
        <f t="shared" si="2"/>
        <v>0</v>
      </c>
      <c r="O56" s="38"/>
      <c r="P56" s="55">
        <f t="shared" si="1"/>
        <v>0</v>
      </c>
      <c r="R56" s="9"/>
    </row>
    <row r="57" spans="1:18" hidden="1" x14ac:dyDescent="0.3">
      <c r="A57" s="6">
        <v>72</v>
      </c>
      <c r="B57" s="3"/>
      <c r="C57" s="3"/>
      <c r="D57" s="13"/>
      <c r="E57" s="7"/>
      <c r="F57" s="18"/>
      <c r="G57" s="8"/>
      <c r="H57" s="37"/>
      <c r="I57" s="37"/>
      <c r="J57" s="37"/>
      <c r="K57" s="37"/>
      <c r="L57" s="37"/>
      <c r="M57" s="37"/>
      <c r="N57" s="38">
        <f t="shared" si="2"/>
        <v>0</v>
      </c>
      <c r="O57" s="38"/>
      <c r="P57" s="55">
        <f t="shared" si="1"/>
        <v>0</v>
      </c>
      <c r="R57" s="9"/>
    </row>
    <row r="58" spans="1:18" hidden="1" x14ac:dyDescent="0.3">
      <c r="A58" s="6">
        <v>73</v>
      </c>
      <c r="B58" s="3"/>
      <c r="C58" s="3"/>
      <c r="D58" s="13"/>
      <c r="E58" s="7"/>
      <c r="F58" s="18"/>
      <c r="G58" s="8"/>
      <c r="H58" s="37"/>
      <c r="I58" s="37"/>
      <c r="J58" s="37"/>
      <c r="K58" s="37"/>
      <c r="L58" s="37"/>
      <c r="M58" s="37"/>
      <c r="N58" s="38">
        <f t="shared" si="2"/>
        <v>0</v>
      </c>
      <c r="O58" s="38"/>
      <c r="P58" s="55">
        <f t="shared" si="1"/>
        <v>0</v>
      </c>
      <c r="R58" s="9"/>
    </row>
    <row r="59" spans="1:18" hidden="1" x14ac:dyDescent="0.3">
      <c r="A59" s="6">
        <v>74</v>
      </c>
      <c r="B59" s="3"/>
      <c r="C59" s="3"/>
      <c r="D59" s="13"/>
      <c r="E59" s="7"/>
      <c r="F59" s="18"/>
      <c r="G59" s="8"/>
      <c r="H59" s="37"/>
      <c r="I59" s="37"/>
      <c r="J59" s="37"/>
      <c r="K59" s="37"/>
      <c r="L59" s="37"/>
      <c r="M59" s="37"/>
      <c r="N59" s="38">
        <f t="shared" si="2"/>
        <v>0</v>
      </c>
      <c r="O59" s="38"/>
      <c r="P59" s="55">
        <f t="shared" ref="P59:P67" si="3">N59+O59</f>
        <v>0</v>
      </c>
      <c r="R59" s="9"/>
    </row>
    <row r="60" spans="1:18" hidden="1" x14ac:dyDescent="0.3">
      <c r="A60" s="6">
        <v>75</v>
      </c>
      <c r="B60" s="3"/>
      <c r="C60" s="3"/>
      <c r="D60" s="13"/>
      <c r="E60" s="7"/>
      <c r="F60" s="18"/>
      <c r="G60" s="8"/>
      <c r="H60" s="37"/>
      <c r="I60" s="37"/>
      <c r="J60" s="37"/>
      <c r="K60" s="37"/>
      <c r="L60" s="37"/>
      <c r="M60" s="37"/>
      <c r="N60" s="38">
        <f t="shared" si="2"/>
        <v>0</v>
      </c>
      <c r="O60" s="38"/>
      <c r="P60" s="55">
        <f t="shared" si="3"/>
        <v>0</v>
      </c>
      <c r="R60" s="9"/>
    </row>
    <row r="61" spans="1:18" hidden="1" x14ac:dyDescent="0.3">
      <c r="A61" s="6">
        <v>76</v>
      </c>
      <c r="B61" s="3"/>
      <c r="C61" s="3"/>
      <c r="D61" s="13"/>
      <c r="E61" s="7"/>
      <c r="F61" s="18"/>
      <c r="G61" s="8"/>
      <c r="H61" s="37"/>
      <c r="I61" s="37"/>
      <c r="J61" s="37"/>
      <c r="K61" s="37"/>
      <c r="L61" s="37"/>
      <c r="M61" s="37"/>
      <c r="N61" s="38">
        <f t="shared" si="2"/>
        <v>0</v>
      </c>
      <c r="O61" s="38"/>
      <c r="P61" s="55">
        <f t="shared" si="3"/>
        <v>0</v>
      </c>
      <c r="R61" s="9"/>
    </row>
    <row r="62" spans="1:18" hidden="1" x14ac:dyDescent="0.3">
      <c r="A62" s="6">
        <v>77</v>
      </c>
      <c r="B62" s="3"/>
      <c r="C62" s="3"/>
      <c r="D62" s="13"/>
      <c r="E62" s="7"/>
      <c r="F62" s="18"/>
      <c r="G62" s="8"/>
      <c r="H62" s="37"/>
      <c r="I62" s="37"/>
      <c r="J62" s="37"/>
      <c r="K62" s="37"/>
      <c r="L62" s="37"/>
      <c r="M62" s="37"/>
      <c r="N62" s="38">
        <f t="shared" si="2"/>
        <v>0</v>
      </c>
      <c r="O62" s="38"/>
      <c r="P62" s="55">
        <f t="shared" si="3"/>
        <v>0</v>
      </c>
      <c r="R62" s="9"/>
    </row>
    <row r="63" spans="1:18" hidden="1" x14ac:dyDescent="0.3">
      <c r="A63" s="6">
        <v>78</v>
      </c>
      <c r="B63" s="3"/>
      <c r="C63" s="3"/>
      <c r="D63" s="13"/>
      <c r="E63" s="7"/>
      <c r="F63" s="18"/>
      <c r="G63" s="8"/>
      <c r="H63" s="37"/>
      <c r="I63" s="37"/>
      <c r="J63" s="37"/>
      <c r="K63" s="37"/>
      <c r="L63" s="37"/>
      <c r="M63" s="37"/>
      <c r="N63" s="38">
        <f t="shared" si="2"/>
        <v>0</v>
      </c>
      <c r="O63" s="38"/>
      <c r="P63" s="55">
        <f t="shared" si="3"/>
        <v>0</v>
      </c>
      <c r="R63" s="9"/>
    </row>
    <row r="64" spans="1:18" hidden="1" x14ac:dyDescent="0.3">
      <c r="A64" s="6">
        <v>79</v>
      </c>
      <c r="B64" s="3"/>
      <c r="C64" s="3"/>
      <c r="D64" s="13"/>
      <c r="E64" s="7"/>
      <c r="F64" s="18"/>
      <c r="G64" s="8"/>
      <c r="H64" s="37"/>
      <c r="I64" s="37"/>
      <c r="J64" s="37"/>
      <c r="K64" s="37"/>
      <c r="L64" s="37"/>
      <c r="M64" s="37"/>
      <c r="N64" s="38">
        <f t="shared" si="2"/>
        <v>0</v>
      </c>
      <c r="O64" s="38"/>
      <c r="P64" s="55">
        <f t="shared" si="3"/>
        <v>0</v>
      </c>
      <c r="R64" s="9"/>
    </row>
    <row r="65" spans="1:21" hidden="1" x14ac:dyDescent="0.3">
      <c r="A65" s="6">
        <v>80</v>
      </c>
      <c r="B65" s="3"/>
      <c r="C65" s="3"/>
      <c r="D65" s="13"/>
      <c r="E65" s="7"/>
      <c r="F65" s="18"/>
      <c r="G65" s="8"/>
      <c r="H65" s="37"/>
      <c r="I65" s="37"/>
      <c r="J65" s="37"/>
      <c r="K65" s="37"/>
      <c r="L65" s="37"/>
      <c r="M65" s="37"/>
      <c r="N65" s="38">
        <f t="shared" si="2"/>
        <v>0</v>
      </c>
      <c r="O65" s="38"/>
      <c r="P65" s="55">
        <f t="shared" si="3"/>
        <v>0</v>
      </c>
      <c r="R65" s="9"/>
    </row>
    <row r="66" spans="1:21" hidden="1" x14ac:dyDescent="0.3">
      <c r="A66" s="6">
        <v>81</v>
      </c>
      <c r="B66" s="3"/>
      <c r="C66" s="3"/>
      <c r="D66" s="13"/>
      <c r="E66" s="7"/>
      <c r="F66" s="18"/>
      <c r="G66" s="8"/>
      <c r="H66" s="37"/>
      <c r="I66" s="37"/>
      <c r="J66" s="37"/>
      <c r="K66" s="37"/>
      <c r="L66" s="37"/>
      <c r="M66" s="37"/>
      <c r="N66" s="38">
        <f t="shared" si="2"/>
        <v>0</v>
      </c>
      <c r="O66" s="38"/>
      <c r="P66" s="55">
        <f t="shared" si="3"/>
        <v>0</v>
      </c>
      <c r="R66" s="9"/>
    </row>
    <row r="67" spans="1:21" hidden="1" x14ac:dyDescent="0.3">
      <c r="A67" s="6">
        <v>82</v>
      </c>
      <c r="B67" s="3"/>
      <c r="C67" s="3"/>
      <c r="D67" s="13"/>
      <c r="E67" s="7"/>
      <c r="F67" s="18"/>
      <c r="G67" s="8"/>
      <c r="H67" s="37"/>
      <c r="I67" s="37"/>
      <c r="J67" s="37"/>
      <c r="K67" s="37"/>
      <c r="L67" s="37"/>
      <c r="M67" s="37"/>
      <c r="N67" s="38">
        <f t="shared" si="2"/>
        <v>0</v>
      </c>
      <c r="O67" s="38"/>
      <c r="P67" s="55">
        <f t="shared" si="3"/>
        <v>0</v>
      </c>
      <c r="R67" s="9"/>
    </row>
    <row r="68" spans="1:21" hidden="1" x14ac:dyDescent="0.3">
      <c r="A68" s="6">
        <v>83</v>
      </c>
      <c r="B68" s="3"/>
      <c r="C68" s="3"/>
      <c r="D68" s="13"/>
      <c r="E68" s="7"/>
      <c r="F68" s="18"/>
      <c r="G68" s="8"/>
      <c r="H68" s="37"/>
      <c r="I68" s="37"/>
      <c r="J68" s="37"/>
      <c r="K68" s="37"/>
      <c r="L68" s="37"/>
      <c r="M68" s="37"/>
      <c r="N68" s="38">
        <f t="shared" si="2"/>
        <v>0</v>
      </c>
      <c r="O68" s="38"/>
      <c r="P68" s="55">
        <f t="shared" ref="P68:P70" si="4">N68+O68</f>
        <v>0</v>
      </c>
      <c r="R68" s="9"/>
    </row>
    <row r="69" spans="1:21" hidden="1" x14ac:dyDescent="0.3">
      <c r="A69" s="6">
        <v>84</v>
      </c>
      <c r="B69" s="3"/>
      <c r="C69" s="3"/>
      <c r="D69" s="13"/>
      <c r="E69" s="7"/>
      <c r="F69" s="18"/>
      <c r="G69" s="8"/>
      <c r="H69" s="37"/>
      <c r="I69" s="37"/>
      <c r="J69" s="37"/>
      <c r="K69" s="37"/>
      <c r="L69" s="37"/>
      <c r="M69" s="37"/>
      <c r="N69" s="38">
        <f t="shared" si="2"/>
        <v>0</v>
      </c>
      <c r="O69" s="38"/>
      <c r="P69" s="55">
        <f t="shared" si="4"/>
        <v>0</v>
      </c>
      <c r="R69" s="9"/>
    </row>
    <row r="70" spans="1:21" hidden="1" x14ac:dyDescent="0.3">
      <c r="A70" s="6">
        <v>85</v>
      </c>
      <c r="B70" s="3"/>
      <c r="C70" s="3"/>
      <c r="D70" s="13"/>
      <c r="E70" s="7"/>
      <c r="F70" s="18"/>
      <c r="G70" s="8"/>
      <c r="H70" s="37"/>
      <c r="I70" s="37"/>
      <c r="J70" s="37"/>
      <c r="K70" s="37"/>
      <c r="L70" s="37"/>
      <c r="M70" s="37"/>
      <c r="N70" s="38">
        <f t="shared" si="2"/>
        <v>0</v>
      </c>
      <c r="O70" s="38"/>
      <c r="P70" s="55">
        <f t="shared" si="4"/>
        <v>0</v>
      </c>
      <c r="R70" s="9"/>
    </row>
    <row r="71" spans="1:21" x14ac:dyDescent="0.3">
      <c r="A71" s="81"/>
      <c r="B71" s="72" t="s">
        <v>9</v>
      </c>
      <c r="C71" s="73"/>
      <c r="D71" s="74"/>
      <c r="E71" s="11"/>
      <c r="F71" s="11"/>
      <c r="G71" s="12"/>
      <c r="H71" s="40"/>
      <c r="I71" s="40"/>
      <c r="J71" s="40"/>
      <c r="K71" s="40"/>
      <c r="L71" s="40"/>
      <c r="M71" s="40"/>
      <c r="N71" s="50"/>
      <c r="O71" s="51"/>
      <c r="P71" s="49"/>
      <c r="R71" s="9"/>
      <c r="U71" s="24"/>
    </row>
    <row r="72" spans="1:21" x14ac:dyDescent="0.3">
      <c r="A72" s="82"/>
      <c r="B72" s="75"/>
      <c r="C72" s="76"/>
      <c r="D72" s="77"/>
      <c r="E72" s="11"/>
      <c r="F72" s="11"/>
      <c r="G72" s="12"/>
      <c r="H72" s="40"/>
      <c r="I72" s="50"/>
      <c r="J72" s="50"/>
      <c r="K72" s="50"/>
      <c r="L72" s="50"/>
      <c r="M72" s="50"/>
      <c r="N72" s="51"/>
      <c r="O72" s="51"/>
      <c r="P72" s="49"/>
      <c r="R72" s="9"/>
    </row>
    <row r="73" spans="1:21" x14ac:dyDescent="0.3">
      <c r="A73" s="83"/>
      <c r="B73" s="78"/>
      <c r="C73" s="79"/>
      <c r="D73" s="80"/>
      <c r="E73" s="11"/>
      <c r="F73" s="11"/>
      <c r="G73" s="12"/>
      <c r="H73" s="40"/>
      <c r="I73" s="40"/>
      <c r="J73" s="40"/>
      <c r="K73" s="40"/>
      <c r="L73" s="40"/>
      <c r="M73" s="40"/>
      <c r="N73" s="38"/>
      <c r="O73" s="41"/>
      <c r="P73" s="49"/>
    </row>
    <row r="74" spans="1:21" x14ac:dyDescent="0.3">
      <c r="A74" s="1"/>
      <c r="B74" s="1"/>
      <c r="C74" s="1"/>
      <c r="D74" s="14"/>
      <c r="H74" s="52">
        <f t="shared" ref="H74:P74" si="5">SUM(H3:H59)-H73-H71-H72</f>
        <v>7208600</v>
      </c>
      <c r="I74" s="52">
        <f t="shared" si="5"/>
        <v>31962208</v>
      </c>
      <c r="J74" s="52">
        <f t="shared" si="5"/>
        <v>840684</v>
      </c>
      <c r="K74" s="52">
        <f t="shared" si="5"/>
        <v>167169</v>
      </c>
      <c r="L74" s="52">
        <f t="shared" si="5"/>
        <v>0</v>
      </c>
      <c r="M74" s="52">
        <f t="shared" si="5"/>
        <v>692715</v>
      </c>
      <c r="N74" s="52">
        <f t="shared" si="5"/>
        <v>39190009</v>
      </c>
      <c r="O74" s="52">
        <f t="shared" si="5"/>
        <v>7414340</v>
      </c>
      <c r="P74" s="52">
        <f t="shared" si="5"/>
        <v>46604349</v>
      </c>
      <c r="Q74" s="24"/>
      <c r="R74" s="53"/>
      <c r="S74" s="5"/>
    </row>
    <row r="75" spans="1:21" ht="10.5" customHeight="1" x14ac:dyDescent="0.3">
      <c r="A75" s="1"/>
      <c r="B75" s="1"/>
      <c r="C75" s="1"/>
      <c r="D75" s="14"/>
      <c r="H75" s="9"/>
      <c r="I75" s="9"/>
      <c r="J75" s="9"/>
      <c r="K75" s="9"/>
      <c r="L75" s="9"/>
      <c r="M75" s="9"/>
      <c r="N75" s="43"/>
      <c r="O75" s="43"/>
      <c r="P75" s="43"/>
    </row>
    <row r="76" spans="1:21" ht="15.6" x14ac:dyDescent="0.3">
      <c r="A76" s="68" t="s">
        <v>10</v>
      </c>
      <c r="B76" s="68"/>
      <c r="C76" s="68"/>
      <c r="D76" s="68"/>
      <c r="H76" s="9"/>
      <c r="I76" s="9"/>
      <c r="J76" s="9"/>
      <c r="K76" s="9"/>
      <c r="L76" s="9"/>
      <c r="M76" s="9"/>
      <c r="N76" s="9"/>
      <c r="O76" s="9"/>
      <c r="P76" s="9"/>
      <c r="R76" s="5"/>
    </row>
    <row r="77" spans="1:21" ht="20.399999999999999" x14ac:dyDescent="0.3">
      <c r="A77" s="2" t="s">
        <v>1</v>
      </c>
      <c r="B77" s="2" t="s">
        <v>2</v>
      </c>
      <c r="C77" s="2" t="s">
        <v>3</v>
      </c>
      <c r="D77" s="32" t="s">
        <v>16</v>
      </c>
      <c r="E77" s="70" t="s">
        <v>4</v>
      </c>
      <c r="F77" s="71"/>
      <c r="G77" s="33" t="s">
        <v>5</v>
      </c>
      <c r="H77" s="44" t="s">
        <v>25</v>
      </c>
      <c r="I77" s="44" t="s">
        <v>26</v>
      </c>
      <c r="J77" s="44" t="s">
        <v>40</v>
      </c>
      <c r="K77" s="44" t="s">
        <v>27</v>
      </c>
      <c r="L77" s="4" t="s">
        <v>41</v>
      </c>
      <c r="M77" s="44" t="s">
        <v>24</v>
      </c>
      <c r="N77" s="44" t="s">
        <v>6</v>
      </c>
      <c r="O77" s="44" t="s">
        <v>7</v>
      </c>
      <c r="P77" s="44" t="s">
        <v>8</v>
      </c>
    </row>
    <row r="78" spans="1:21" x14ac:dyDescent="0.3">
      <c r="A78" s="6">
        <v>1</v>
      </c>
      <c r="B78" s="28"/>
      <c r="C78" s="29"/>
      <c r="D78" s="31"/>
      <c r="E78" s="7"/>
      <c r="F78" s="7"/>
      <c r="G78" s="8"/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8">
        <f>+H78+I78+K78</f>
        <v>0</v>
      </c>
      <c r="O78" s="38">
        <v>0</v>
      </c>
      <c r="P78" s="39">
        <f>N78+O78</f>
        <v>0</v>
      </c>
    </row>
    <row r="79" spans="1:21" x14ac:dyDescent="0.3">
      <c r="A79" s="6">
        <v>2</v>
      </c>
      <c r="B79" s="3"/>
      <c r="C79" s="3"/>
      <c r="D79" s="13"/>
      <c r="E79" s="7"/>
      <c r="F79" s="7"/>
      <c r="G79" s="8"/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8">
        <f>+H79+I79+K79</f>
        <v>0</v>
      </c>
      <c r="O79" s="38">
        <v>0</v>
      </c>
      <c r="P79" s="39">
        <f>N79+O79</f>
        <v>0</v>
      </c>
    </row>
    <row r="80" spans="1:21" x14ac:dyDescent="0.3">
      <c r="A80" s="6">
        <v>3</v>
      </c>
      <c r="B80" s="3"/>
      <c r="C80" s="3"/>
      <c r="D80" s="13"/>
      <c r="E80" s="7"/>
      <c r="F80" s="7"/>
      <c r="G80" s="8"/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8">
        <f>+H80+I80+K80</f>
        <v>0</v>
      </c>
      <c r="O80" s="38">
        <v>0</v>
      </c>
      <c r="P80" s="39">
        <f>N80+O80</f>
        <v>0</v>
      </c>
    </row>
    <row r="81" spans="1:18" x14ac:dyDescent="0.3">
      <c r="A81" s="6"/>
      <c r="B81" s="3"/>
      <c r="C81" s="3"/>
      <c r="D81" s="13"/>
      <c r="E81" s="7"/>
      <c r="F81" s="7"/>
      <c r="G81" s="8"/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8">
        <f>+H81+I81+K81</f>
        <v>0</v>
      </c>
      <c r="O81" s="38">
        <v>0</v>
      </c>
      <c r="P81" s="39">
        <f>N81+O81</f>
        <v>0</v>
      </c>
    </row>
    <row r="82" spans="1:18" x14ac:dyDescent="0.3">
      <c r="H82" s="42">
        <f>SUM(H78:H81)</f>
        <v>0</v>
      </c>
      <c r="I82" s="42">
        <f t="shared" ref="I82:K82" si="6">SUM(I78:I81)</f>
        <v>0</v>
      </c>
      <c r="J82" s="42"/>
      <c r="K82" s="42">
        <f t="shared" si="6"/>
        <v>0</v>
      </c>
      <c r="L82" s="42">
        <f>SUM(L78:L81)</f>
        <v>0</v>
      </c>
      <c r="M82" s="42">
        <f>SUM(M78:M81)</f>
        <v>0</v>
      </c>
      <c r="N82" s="42">
        <f>SUM(N78:N81)</f>
        <v>0</v>
      </c>
      <c r="O82" s="42">
        <f>SUM(O78:O81)</f>
        <v>0</v>
      </c>
      <c r="P82" s="42">
        <f>SUM(P78:P81)</f>
        <v>0</v>
      </c>
    </row>
    <row r="83" spans="1:18" ht="9.75" customHeight="1" x14ac:dyDescent="0.3">
      <c r="H83" s="9"/>
      <c r="I83" s="9"/>
      <c r="J83" s="9"/>
      <c r="K83" s="9"/>
      <c r="L83" s="9"/>
      <c r="M83" s="9"/>
      <c r="N83" s="9"/>
      <c r="O83" s="9"/>
      <c r="P83" s="9"/>
    </row>
    <row r="84" spans="1:18" x14ac:dyDescent="0.3">
      <c r="H84" s="9"/>
      <c r="I84" s="9"/>
      <c r="J84" s="9"/>
      <c r="K84" s="9"/>
      <c r="L84" s="9"/>
      <c r="M84" s="9"/>
      <c r="N84" s="45" t="s">
        <v>6</v>
      </c>
      <c r="O84" s="45" t="s">
        <v>7</v>
      </c>
      <c r="P84" s="45" t="s">
        <v>8</v>
      </c>
    </row>
    <row r="85" spans="1:18" x14ac:dyDescent="0.3">
      <c r="D85" s="69" t="s">
        <v>11</v>
      </c>
      <c r="E85" s="69"/>
      <c r="F85" s="69"/>
      <c r="G85" s="69"/>
      <c r="H85" s="46">
        <f>+H74+H82</f>
        <v>7208600</v>
      </c>
      <c r="I85" s="46">
        <f>+I74+I82</f>
        <v>31962208</v>
      </c>
      <c r="J85" s="46">
        <f t="shared" ref="J85:M85" si="7">+J74+J82</f>
        <v>840684</v>
      </c>
      <c r="K85" s="46">
        <f t="shared" si="7"/>
        <v>167169</v>
      </c>
      <c r="L85" s="46">
        <f t="shared" si="7"/>
        <v>0</v>
      </c>
      <c r="M85" s="46">
        <f t="shared" si="7"/>
        <v>692715</v>
      </c>
      <c r="N85" s="46">
        <f>+N74+N82</f>
        <v>39190009</v>
      </c>
      <c r="O85" s="46">
        <f>+O74+O82</f>
        <v>7414340</v>
      </c>
      <c r="P85" s="46">
        <f>+P74+P82</f>
        <v>46604349</v>
      </c>
      <c r="R85" s="9"/>
    </row>
    <row r="86" spans="1:18" x14ac:dyDescent="0.3">
      <c r="H86" s="9"/>
    </row>
    <row r="87" spans="1:18" x14ac:dyDescent="0.3">
      <c r="H87" s="9"/>
      <c r="P87" s="5"/>
    </row>
    <row r="88" spans="1:18" ht="33.75" customHeight="1" x14ac:dyDescent="0.3">
      <c r="G88" s="84" t="s">
        <v>14</v>
      </c>
      <c r="H88" s="84"/>
      <c r="I88" s="84"/>
      <c r="J88" s="23"/>
      <c r="K88" s="23"/>
      <c r="L88" s="63"/>
      <c r="M88" s="59"/>
      <c r="N88" s="90" t="s">
        <v>15</v>
      </c>
      <c r="O88" s="91"/>
      <c r="P88" s="92"/>
    </row>
    <row r="89" spans="1:18" ht="15.6" x14ac:dyDescent="0.3">
      <c r="G89" s="20" t="s">
        <v>12</v>
      </c>
      <c r="H89" s="85" t="s">
        <v>13</v>
      </c>
      <c r="I89" s="85"/>
      <c r="J89" s="20"/>
      <c r="K89" s="20"/>
      <c r="L89" s="60"/>
      <c r="M89" s="56"/>
      <c r="N89" s="20" t="s">
        <v>12</v>
      </c>
      <c r="O89" s="85" t="s">
        <v>13</v>
      </c>
      <c r="P89" s="85"/>
    </row>
    <row r="90" spans="1:18" ht="18" x14ac:dyDescent="0.35">
      <c r="G90" s="19">
        <v>460</v>
      </c>
      <c r="H90" s="88">
        <f>P74</f>
        <v>46604349</v>
      </c>
      <c r="I90" s="89"/>
      <c r="J90" s="22"/>
      <c r="K90" s="22"/>
      <c r="L90" s="62"/>
      <c r="M90" s="58"/>
      <c r="N90" s="19">
        <v>0</v>
      </c>
      <c r="O90" s="88">
        <f>P82</f>
        <v>0</v>
      </c>
      <c r="P90" s="89"/>
    </row>
    <row r="91" spans="1:18" ht="18" x14ac:dyDescent="0.35">
      <c r="G91" s="19">
        <v>811</v>
      </c>
      <c r="H91" s="88">
        <v>0</v>
      </c>
      <c r="I91" s="89"/>
      <c r="J91" s="47"/>
      <c r="K91" s="47"/>
      <c r="L91" s="62"/>
      <c r="M91" s="58"/>
      <c r="N91" s="19">
        <v>0</v>
      </c>
      <c r="O91" s="88">
        <f>P83</f>
        <v>0</v>
      </c>
      <c r="P91" s="89"/>
    </row>
    <row r="92" spans="1:18" ht="15.6" x14ac:dyDescent="0.3">
      <c r="G92" s="10" t="s">
        <v>8</v>
      </c>
      <c r="H92" s="86">
        <f>SUM(H90)</f>
        <v>46604349</v>
      </c>
      <c r="I92" s="87"/>
      <c r="J92" s="21"/>
      <c r="K92" s="21"/>
      <c r="L92" s="61"/>
      <c r="M92" s="57"/>
      <c r="N92" s="10" t="s">
        <v>8</v>
      </c>
      <c r="O92" s="87">
        <f>SUM(O90)</f>
        <v>0</v>
      </c>
      <c r="P92" s="87"/>
    </row>
    <row r="94" spans="1:18" x14ac:dyDescent="0.3">
      <c r="N94" s="26"/>
      <c r="O94" s="17"/>
      <c r="P94" s="17"/>
    </row>
    <row r="95" spans="1:18" x14ac:dyDescent="0.3">
      <c r="H95" s="16"/>
      <c r="N95" s="26"/>
    </row>
    <row r="96" spans="1:18" x14ac:dyDescent="0.3">
      <c r="H96" s="16"/>
      <c r="N96" s="26"/>
    </row>
    <row r="97" spans="8:13" x14ac:dyDescent="0.3">
      <c r="H97" s="9"/>
    </row>
    <row r="98" spans="8:13" x14ac:dyDescent="0.3">
      <c r="H98" s="16"/>
      <c r="I98" s="16"/>
      <c r="J98" s="16"/>
      <c r="K98" s="16"/>
      <c r="L98" s="16"/>
      <c r="M98" s="16"/>
    </row>
    <row r="99" spans="8:13" x14ac:dyDescent="0.3">
      <c r="I99" s="9"/>
      <c r="J99" s="9"/>
      <c r="K99" s="9"/>
      <c r="L99" s="9"/>
      <c r="M99" s="9"/>
    </row>
    <row r="100" spans="8:13" x14ac:dyDescent="0.3">
      <c r="H100" s="9"/>
      <c r="I100" s="9"/>
      <c r="J100" s="9"/>
      <c r="K100" s="9"/>
      <c r="L100" s="9"/>
      <c r="M100" s="9"/>
    </row>
    <row r="101" spans="8:13" x14ac:dyDescent="0.3">
      <c r="H101" s="9"/>
    </row>
    <row r="102" spans="8:13" x14ac:dyDescent="0.3">
      <c r="H102" s="9"/>
    </row>
  </sheetData>
  <sortState xmlns:xlrd2="http://schemas.microsoft.com/office/spreadsheetml/2017/richdata2" ref="B3:Q8">
    <sortCondition ref="Q3:Q8"/>
  </sortState>
  <mergeCells count="17">
    <mergeCell ref="G88:I88"/>
    <mergeCell ref="H89:I89"/>
    <mergeCell ref="H92:I92"/>
    <mergeCell ref="H90:I90"/>
    <mergeCell ref="N88:P88"/>
    <mergeCell ref="O89:P89"/>
    <mergeCell ref="O90:P90"/>
    <mergeCell ref="O92:P92"/>
    <mergeCell ref="H91:I91"/>
    <mergeCell ref="O91:P91"/>
    <mergeCell ref="A1:D1"/>
    <mergeCell ref="A76:D76"/>
    <mergeCell ref="D85:G85"/>
    <mergeCell ref="E2:F2"/>
    <mergeCell ref="B71:D73"/>
    <mergeCell ref="A71:A73"/>
    <mergeCell ref="E77:F77"/>
  </mergeCells>
  <phoneticPr fontId="14" type="noConversion"/>
  <printOptions horizontalCentered="1"/>
  <pageMargins left="0.19685039370078741" right="0.19685039370078741" top="0.43307086614173229" bottom="0" header="0.31496062992125984" footer="0.31496062992125984"/>
  <pageSetup scale="44" orientation="portrait" r:id="rId1"/>
  <headerFooter>
    <oddHeader xml:space="preserve">&amp;CRELACION DE FACTURAS MAYO 2025
CONTRATO 1930-2025 CARCO S.A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6FC1574432D3D40A64C3578CC1CCF72" ma:contentTypeVersion="19" ma:contentTypeDescription="Crear nuevo documento." ma:contentTypeScope="" ma:versionID="d3db5dc608d7f65bbd943a8515947e1f">
  <xsd:schema xmlns:xsd="http://www.w3.org/2001/XMLSchema" xmlns:xs="http://www.w3.org/2001/XMLSchema" xmlns:p="http://schemas.microsoft.com/office/2006/metadata/properties" xmlns:ns1="http://schemas.microsoft.com/sharepoint/v3" xmlns:ns3="f977ce2b-48af-496a-8e33-79f95575d6fa" xmlns:ns4="b7c72c93-446d-4a7c-b56d-cadfbac5b11d" targetNamespace="http://schemas.microsoft.com/office/2006/metadata/properties" ma:root="true" ma:fieldsID="2c5b000c73ba42bdd46ac097997f935f" ns1:_="" ns3:_="" ns4:_="">
    <xsd:import namespace="http://schemas.microsoft.com/sharepoint/v3"/>
    <xsd:import namespace="f977ce2b-48af-496a-8e33-79f95575d6fa"/>
    <xsd:import namespace="b7c72c93-446d-4a7c-b56d-cadfbac5b11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77ce2b-48af-496a-8e33-79f95575d6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c72c93-446d-4a7c-b56d-cadfbac5b11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f977ce2b-48af-496a-8e33-79f95575d6fa" xsi:nil="true"/>
  </documentManagement>
</p:properties>
</file>

<file path=customXml/itemProps1.xml><?xml version="1.0" encoding="utf-8"?>
<ds:datastoreItem xmlns:ds="http://schemas.openxmlformats.org/officeDocument/2006/customXml" ds:itemID="{A8242663-B6D1-47F9-B956-23AF4F86F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977ce2b-48af-496a-8e33-79f95575d6fa"/>
    <ds:schemaRef ds:uri="b7c72c93-446d-4a7c-b56d-cadfbac5b1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E5F96C-7696-483D-8A6F-B4891367D8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3D6F2F-BE15-497D-92AF-AAA9FCD1E8A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977ce2b-48af-496a-8e33-79f95575d6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FACTURAS</vt:lpstr>
      <vt:lpstr>FACTURAS!Títulos_a_imprimir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Johan Sebastián Beltrán Suárez</cp:lastModifiedBy>
  <cp:revision/>
  <cp:lastPrinted>2026-06-04T23:14:10Z</cp:lastPrinted>
  <dcterms:created xsi:type="dcterms:W3CDTF">2021-07-11T15:03:07Z</dcterms:created>
  <dcterms:modified xsi:type="dcterms:W3CDTF">2026-06-05T15:24:02Z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0x01010016FC1574432D3D40A64C3578CC1CCF72</vt:lpwstr>
  </property>
  <property fmtid="{D5CDD505-2E9C-101B-9397-08002B2CF9AE}" pid="3" name="WorkbookGuid">
    <vt:lpwstr>a0ca5665-57ab-4fd3-93d4-43e5416f3c5b</vt:lpwstr>
  </property>
</Properties>
</file>